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"/>
    </mc:Choice>
  </mc:AlternateContent>
  <xr:revisionPtr revIDLastSave="0" documentId="8_{5A0F2959-F355-4722-96A7-4E53A739DB8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1" l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O13" i="1"/>
  <c r="N13" i="1"/>
</calcChain>
</file>

<file path=xl/sharedStrings.xml><?xml version="1.0" encoding="utf-8"?>
<sst xmlns="http://schemas.openxmlformats.org/spreadsheetml/2006/main" count="141" uniqueCount="88">
  <si>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</si>
  <si>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</si>
  <si>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</si>
  <si>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</si>
  <si>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</si>
  <si>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</si>
  <si>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</si>
  <si>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</si>
  <si>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</si>
  <si>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</si>
  <si>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</si>
  <si>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</si>
  <si>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</si>
  <si>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</si>
  <si>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</si>
  <si>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</si>
  <si>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</si>
  <si>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</si>
  <si>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</si>
  <si>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</si>
  <si>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</si>
  <si>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</si>
  <si>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</si>
  <si>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</si>
  <si>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</si>
  <si>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</si>
  <si>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</si>
  <si>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</si>
  <si>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</si>
  <si>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</si>
  <si>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</si>
  <si>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</si>
  <si>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</si>
  <si>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</si>
  <si>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</si>
  <si>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</si>
  <si>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</si>
  <si>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</si>
  <si>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</si>
  <si>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</si>
  <si>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</si>
  <si>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</si>
  <si>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</si>
  <si>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</si>
  <si>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</si>
  <si>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</si>
  <si>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</si>
  <si>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</si>
  <si>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</si>
  <si>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</si>
  <si>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</si>
  <si>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</si>
  <si>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</si>
  <si>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</si>
  <si>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</si>
  <si>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</si>
  <si>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</si>
  <si>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</si>
  <si>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</si>
  <si>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</si>
  <si>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</si>
  <si>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</si>
  <si>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</si>
  <si>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</si>
  <si>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</si>
  <si>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</si>
  <si>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</si>
  <si>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</si>
  <si>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</si>
  <si>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</si>
  <si>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</si>
  <si>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</si>
  <si>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</si>
  <si>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</si>
  <si>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</si>
  <si>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</si>
  <si>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</si>
  <si>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</si>
  <si>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</si>
  <si>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</si>
  <si>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</si>
  <si>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</si>
  <si>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</si>
  <si>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- 2025</t>
  </si>
  <si>
    <t>Selected Quarter - 1stAPRIL-30thJUNE</t>
  </si>
  <si>
    <t>Amt in Lacs</t>
  </si>
  <si>
    <t>Total Agri</t>
  </si>
  <si>
    <t xml:space="preserve">Total Priority Sector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</si>
</sst>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49" fontId="7" fillId="3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3" borderId="2" xfId="0" applyNumberFormat="1" applyFont="1" applyFill="1" applyBorder="1" applyAlignment="1">
      <alignment horizontal="center" vertical="top" wrapText="1"/>
    </xf>
    <xf numFmtId="49" fontId="7" fillId="3" borderId="3" xfId="0" applyNumberFormat="1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left"/>
    </xf>
    <xf numFmtId="49" fontId="7" fillId="4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E60"/>
  <sheetViews>
    <sheetView tabSelected="1" topLeftCell="B4" workbookViewId="0">
      <selection activeCell="AP4" sqref="AP1:AQ1048576"/>
    </sheetView>
  </sheetViews>
  <sheetFormatPr defaultRowHeight="12.75" x14ac:dyDescent="0.2"/>
  <cols>
    <col min="1" max="1" width="3.42578125" customWidth="1"/>
    <col min="2" max="2" width="1" customWidth="1"/>
    <col min="3" max="3" width="26.28515625" customWidth="1"/>
    <col min="4" max="4" width="6.42578125" hidden="1" customWidth="1"/>
    <col min="5" max="5" width="13" hidden="1" customWidth="1"/>
    <col min="6" max="6" width="7.5703125" hidden="1" customWidth="1"/>
    <col min="7" max="7" width="11.140625" hidden="1" customWidth="1"/>
    <col min="8" max="8" width="7.28515625" hidden="1" customWidth="1"/>
    <col min="9" max="9" width="13.85546875" hidden="1" customWidth="1"/>
    <col min="10" max="10" width="6.140625" hidden="1" customWidth="1"/>
    <col min="11" max="11" width="10.85546875" hidden="1" customWidth="1"/>
    <col min="12" max="12" width="7.7109375" hidden="1" customWidth="1"/>
    <col min="13" max="13" width="16.85546875" hidden="1" customWidth="1"/>
    <col min="14" max="14" width="7.42578125" hidden="1" customWidth="1"/>
    <col min="15" max="15" width="15.140625" hidden="1" customWidth="1"/>
    <col min="16" max="16" width="8.28515625" hidden="1" customWidth="1"/>
    <col min="17" max="17" width="14" hidden="1" customWidth="1"/>
    <col min="18" max="18" width="8.85546875" hidden="1" customWidth="1"/>
    <col min="19" max="19" width="13.140625" hidden="1" customWidth="1"/>
    <col min="20" max="20" width="8.7109375" hidden="1" customWidth="1"/>
    <col min="21" max="21" width="13" hidden="1" customWidth="1"/>
    <col min="22" max="22" width="7.5703125" hidden="1" customWidth="1"/>
    <col min="23" max="23" width="10" hidden="1" customWidth="1"/>
    <col min="24" max="24" width="9.7109375" hidden="1" customWidth="1"/>
    <col min="25" max="25" width="10.28515625" hidden="1" customWidth="1"/>
    <col min="26" max="26" width="10.140625" hidden="1" customWidth="1"/>
    <col min="27" max="27" width="16.5703125" hidden="1" customWidth="1"/>
    <col min="28" max="28" width="7.42578125" customWidth="1"/>
    <col min="29" max="29" width="9.140625" customWidth="1"/>
    <col min="30" max="30" width="8.7109375" customWidth="1"/>
    <col min="31" max="31" width="13.5703125" customWidth="1"/>
    <col min="32" max="32" width="7.28515625" customWidth="1"/>
    <col min="33" max="33" width="15.7109375" customWidth="1"/>
    <col min="34" max="34" width="8.28515625" customWidth="1"/>
    <col min="35" max="35" width="9.5703125" customWidth="1"/>
    <col min="36" max="36" width="7.42578125" customWidth="1"/>
    <col min="37" max="37" width="8" customWidth="1"/>
    <col min="38" max="38" width="7.28515625" customWidth="1"/>
    <col min="39" max="39" width="8" customWidth="1"/>
    <col min="40" max="40" width="8.28515625" customWidth="1"/>
    <col min="41" max="41" width="11.42578125" customWidth="1"/>
    <col min="42" max="43" width="11.42578125" hidden="1" customWidth="1"/>
    <col min="44" max="56" width="15.7109375" hidden="1" customWidth="1"/>
    <col min="57" max="57" width="22" hidden="1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22" t="s">
        <v>82</v>
      </c>
      <c r="C2" s="22"/>
    </row>
    <row r="3" spans="2:57" s="1" customFormat="1" ht="4.7" customHeight="1" x14ac:dyDescent="0.2"/>
    <row r="4" spans="2:57" s="1" customFormat="1" ht="18.2" customHeight="1" x14ac:dyDescent="0.2">
      <c r="B4" s="6" t="s">
        <v>83</v>
      </c>
    </row>
    <row r="5" spans="2:57" s="1" customFormat="1" ht="6.4" customHeight="1" x14ac:dyDescent="0.2"/>
    <row r="6" spans="2:57" s="1" customFormat="1" ht="18.2" customHeight="1" x14ac:dyDescent="0.2">
      <c r="B6" s="22" t="s">
        <v>84</v>
      </c>
      <c r="C6" s="22"/>
    </row>
    <row r="7" spans="2:57" s="1" customFormat="1" ht="18.600000000000001" customHeight="1" x14ac:dyDescent="0.2">
      <c r="C7" s="7" t="s">
        <v>85</v>
      </c>
    </row>
    <row r="8" spans="2:57" s="1" customFormat="1" ht="3.2" customHeight="1" x14ac:dyDescent="0.2"/>
    <row r="9" spans="2:57" s="1" customFormat="1" ht="24" customHeight="1" x14ac:dyDescent="0.2">
      <c r="C9" s="13" t="s">
        <v>0</v>
      </c>
      <c r="D9" s="14" t="s">
        <v>1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5"/>
      <c r="AQ9" s="15"/>
      <c r="AR9" s="8" t="s">
        <v>2</v>
      </c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 t="s">
        <v>3</v>
      </c>
      <c r="BE9" s="8"/>
    </row>
    <row r="10" spans="2:57" s="1" customFormat="1" ht="24" customHeight="1" x14ac:dyDescent="0.2">
      <c r="C10" s="13"/>
      <c r="D10" s="14" t="s">
        <v>4</v>
      </c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15"/>
      <c r="P10" s="14" t="s">
        <v>5</v>
      </c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 t="s">
        <v>6</v>
      </c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5"/>
      <c r="AQ10" s="15"/>
      <c r="AR10" s="8" t="s">
        <v>6</v>
      </c>
      <c r="AS10" s="8"/>
      <c r="AT10" s="8"/>
      <c r="AU10" s="8"/>
      <c r="AV10" s="8"/>
      <c r="AW10" s="8"/>
      <c r="AX10" s="8"/>
      <c r="AY10" s="8"/>
      <c r="AZ10" s="8"/>
      <c r="BA10" s="8"/>
      <c r="BB10" s="8" t="s">
        <v>7</v>
      </c>
      <c r="BC10" s="8"/>
      <c r="BD10" s="8" t="s">
        <v>8</v>
      </c>
      <c r="BE10" s="8"/>
    </row>
    <row r="11" spans="2:57" s="1" customFormat="1" ht="34.700000000000003" customHeight="1" x14ac:dyDescent="0.2">
      <c r="C11" s="13"/>
      <c r="D11" s="16" t="s">
        <v>9</v>
      </c>
      <c r="E11" s="16"/>
      <c r="F11" s="16" t="s">
        <v>10</v>
      </c>
      <c r="G11" s="16"/>
      <c r="H11" s="16" t="s">
        <v>11</v>
      </c>
      <c r="I11" s="16"/>
      <c r="J11" s="16" t="s">
        <v>12</v>
      </c>
      <c r="K11" s="16"/>
      <c r="L11" s="16" t="s">
        <v>13</v>
      </c>
      <c r="M11" s="16"/>
      <c r="N11" s="17" t="s">
        <v>86</v>
      </c>
      <c r="O11" s="18"/>
      <c r="P11" s="19" t="s">
        <v>14</v>
      </c>
      <c r="Q11" s="19"/>
      <c r="R11" s="19" t="s">
        <v>15</v>
      </c>
      <c r="S11" s="19"/>
      <c r="T11" s="19" t="s">
        <v>16</v>
      </c>
      <c r="U11" s="19"/>
      <c r="V11" s="19" t="s">
        <v>17</v>
      </c>
      <c r="W11" s="19"/>
      <c r="X11" s="19" t="s">
        <v>18</v>
      </c>
      <c r="Y11" s="19"/>
      <c r="Z11" s="16" t="s">
        <v>19</v>
      </c>
      <c r="AA11" s="16"/>
      <c r="AB11" s="16" t="s">
        <v>20</v>
      </c>
      <c r="AC11" s="16"/>
      <c r="AD11" s="16" t="s">
        <v>21</v>
      </c>
      <c r="AE11" s="16"/>
      <c r="AF11" s="16" t="s">
        <v>22</v>
      </c>
      <c r="AG11" s="16"/>
      <c r="AH11" s="16" t="s">
        <v>23</v>
      </c>
      <c r="AI11" s="16"/>
      <c r="AJ11" s="16" t="s">
        <v>24</v>
      </c>
      <c r="AK11" s="16"/>
      <c r="AL11" s="16" t="s">
        <v>25</v>
      </c>
      <c r="AM11" s="16"/>
      <c r="AN11" s="16" t="s">
        <v>26</v>
      </c>
      <c r="AO11" s="16"/>
      <c r="AP11" s="17" t="s">
        <v>87</v>
      </c>
      <c r="AQ11" s="18"/>
      <c r="AR11" s="8" t="s">
        <v>27</v>
      </c>
      <c r="AS11" s="8"/>
      <c r="AT11" s="8" t="s">
        <v>28</v>
      </c>
      <c r="AU11" s="8"/>
      <c r="AV11" s="8" t="s">
        <v>29</v>
      </c>
      <c r="AW11" s="8"/>
      <c r="AX11" s="8" t="s">
        <v>30</v>
      </c>
      <c r="AY11" s="8"/>
      <c r="AZ11" s="8" t="s">
        <v>31</v>
      </c>
      <c r="BA11" s="8"/>
      <c r="BB11" s="8"/>
      <c r="BC11" s="8"/>
      <c r="BD11" s="8"/>
      <c r="BE11" s="8"/>
    </row>
    <row r="12" spans="2:57" s="1" customFormat="1" ht="24" customHeight="1" x14ac:dyDescent="0.2">
      <c r="C12" s="13"/>
      <c r="D12" s="15" t="s">
        <v>32</v>
      </c>
      <c r="E12" s="15" t="s">
        <v>33</v>
      </c>
      <c r="F12" s="15" t="s">
        <v>32</v>
      </c>
      <c r="G12" s="15" t="s">
        <v>33</v>
      </c>
      <c r="H12" s="15" t="s">
        <v>32</v>
      </c>
      <c r="I12" s="15" t="s">
        <v>33</v>
      </c>
      <c r="J12" s="15" t="s">
        <v>32</v>
      </c>
      <c r="K12" s="15" t="s">
        <v>33</v>
      </c>
      <c r="L12" s="15" t="s">
        <v>32</v>
      </c>
      <c r="M12" s="15" t="s">
        <v>33</v>
      </c>
      <c r="N12" s="15" t="s">
        <v>32</v>
      </c>
      <c r="O12" s="15" t="s">
        <v>33</v>
      </c>
      <c r="P12" s="15" t="s">
        <v>32</v>
      </c>
      <c r="Q12" s="15" t="s">
        <v>33</v>
      </c>
      <c r="R12" s="15" t="s">
        <v>32</v>
      </c>
      <c r="S12" s="15" t="s">
        <v>33</v>
      </c>
      <c r="T12" s="15" t="s">
        <v>32</v>
      </c>
      <c r="U12" s="15" t="s">
        <v>33</v>
      </c>
      <c r="V12" s="15" t="s">
        <v>32</v>
      </c>
      <c r="W12" s="15" t="s">
        <v>33</v>
      </c>
      <c r="X12" s="15" t="s">
        <v>32</v>
      </c>
      <c r="Y12" s="15" t="s">
        <v>33</v>
      </c>
      <c r="Z12" s="15" t="s">
        <v>32</v>
      </c>
      <c r="AA12" s="15" t="s">
        <v>33</v>
      </c>
      <c r="AB12" s="15" t="s">
        <v>32</v>
      </c>
      <c r="AC12" s="15" t="s">
        <v>33</v>
      </c>
      <c r="AD12" s="15" t="s">
        <v>32</v>
      </c>
      <c r="AE12" s="15" t="s">
        <v>33</v>
      </c>
      <c r="AF12" s="15" t="s">
        <v>32</v>
      </c>
      <c r="AG12" s="15" t="s">
        <v>33</v>
      </c>
      <c r="AH12" s="15" t="s">
        <v>32</v>
      </c>
      <c r="AI12" s="15" t="s">
        <v>33</v>
      </c>
      <c r="AJ12" s="15" t="s">
        <v>32</v>
      </c>
      <c r="AK12" s="15" t="s">
        <v>33</v>
      </c>
      <c r="AL12" s="15" t="s">
        <v>32</v>
      </c>
      <c r="AM12" s="15" t="s">
        <v>33</v>
      </c>
      <c r="AN12" s="15" t="s">
        <v>32</v>
      </c>
      <c r="AO12" s="15" t="s">
        <v>33</v>
      </c>
      <c r="AP12" s="15" t="s">
        <v>32</v>
      </c>
      <c r="AQ12" s="15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</row>
    <row r="13" spans="2:57" s="1" customFormat="1" ht="19.149999999999999" customHeight="1" x14ac:dyDescent="0.25">
      <c r="C13" s="20" t="s">
        <v>34</v>
      </c>
      <c r="D13" s="10">
        <v>94</v>
      </c>
      <c r="E13" s="10">
        <v>452.8638661</v>
      </c>
      <c r="F13" s="10">
        <v>473</v>
      </c>
      <c r="G13" s="10">
        <v>3164.0895131000002</v>
      </c>
      <c r="H13" s="10">
        <v>332</v>
      </c>
      <c r="I13" s="10">
        <v>2152.8330338999999</v>
      </c>
      <c r="J13" s="10">
        <v>35</v>
      </c>
      <c r="K13" s="10">
        <v>419.25955169999997</v>
      </c>
      <c r="L13" s="10">
        <v>81</v>
      </c>
      <c r="M13" s="10">
        <v>13427.5994266</v>
      </c>
      <c r="N13" s="10">
        <f>SUM(D13,F13,J13,L13)</f>
        <v>683</v>
      </c>
      <c r="O13" s="10">
        <f>SUM(E13,G13,K13,M13)</f>
        <v>17463.812357499999</v>
      </c>
      <c r="P13" s="11">
        <v>1383</v>
      </c>
      <c r="Q13" s="11">
        <v>32025.509219399999</v>
      </c>
      <c r="R13" s="11">
        <v>99</v>
      </c>
      <c r="S13" s="11">
        <v>15028.8571663</v>
      </c>
      <c r="T13" s="11">
        <v>15</v>
      </c>
      <c r="U13" s="11">
        <v>8880.4414436000006</v>
      </c>
      <c r="V13" s="11">
        <v>10</v>
      </c>
      <c r="W13" s="11">
        <v>179.03568200000001</v>
      </c>
      <c r="X13" s="11">
        <v>0</v>
      </c>
      <c r="Y13" s="11">
        <v>0</v>
      </c>
      <c r="Z13" s="11">
        <v>1507</v>
      </c>
      <c r="AA13" s="11">
        <v>56113.843511300001</v>
      </c>
      <c r="AB13" s="3">
        <v>0</v>
      </c>
      <c r="AC13" s="3">
        <v>0</v>
      </c>
      <c r="AD13" s="3">
        <v>131</v>
      </c>
      <c r="AE13" s="3">
        <v>798.65859309999996</v>
      </c>
      <c r="AF13" s="3">
        <v>187</v>
      </c>
      <c r="AG13" s="3">
        <v>1658.74361</v>
      </c>
      <c r="AH13" s="3">
        <v>0</v>
      </c>
      <c r="AI13" s="3">
        <v>0</v>
      </c>
      <c r="AJ13" s="3">
        <v>0</v>
      </c>
      <c r="AK13" s="3">
        <v>0</v>
      </c>
      <c r="AL13" s="3">
        <v>4</v>
      </c>
      <c r="AM13" s="3">
        <v>33.462569999999999</v>
      </c>
      <c r="AN13" s="3">
        <v>322</v>
      </c>
      <c r="AO13" s="3">
        <v>2490.8647731000001</v>
      </c>
      <c r="AP13" s="3"/>
      <c r="AQ13" s="3"/>
      <c r="AR13" s="3">
        <v>26</v>
      </c>
      <c r="AS13" s="3">
        <v>8272.8713215000007</v>
      </c>
      <c r="AT13" s="3">
        <v>42</v>
      </c>
      <c r="AU13" s="3">
        <v>921.32537850000006</v>
      </c>
      <c r="AV13" s="3">
        <v>1043</v>
      </c>
      <c r="AW13" s="3">
        <v>51230.139031500003</v>
      </c>
      <c r="AX13" s="3">
        <v>2199</v>
      </c>
      <c r="AY13" s="3">
        <v>5742.6090850000001</v>
      </c>
      <c r="AZ13" s="3">
        <v>3722</v>
      </c>
      <c r="BA13" s="3">
        <v>64497.7514993</v>
      </c>
      <c r="BB13" s="3">
        <v>7032</v>
      </c>
      <c r="BC13" s="3">
        <v>130664.6963158</v>
      </c>
      <c r="BD13" s="3">
        <v>654</v>
      </c>
      <c r="BE13" s="3">
        <v>4361.2630734000004</v>
      </c>
    </row>
    <row r="14" spans="2:57" s="1" customFormat="1" ht="19.149999999999999" customHeight="1" x14ac:dyDescent="0.25">
      <c r="C14" s="20" t="s">
        <v>35</v>
      </c>
      <c r="D14" s="10">
        <v>28</v>
      </c>
      <c r="E14" s="10">
        <v>293.87806649999999</v>
      </c>
      <c r="F14" s="10">
        <v>186</v>
      </c>
      <c r="G14" s="10">
        <v>660.65899079999997</v>
      </c>
      <c r="H14" s="10">
        <v>58</v>
      </c>
      <c r="I14" s="10">
        <v>297.640083</v>
      </c>
      <c r="J14" s="10">
        <v>0</v>
      </c>
      <c r="K14" s="10">
        <v>0</v>
      </c>
      <c r="L14" s="10">
        <v>74</v>
      </c>
      <c r="M14" s="10">
        <v>6711.5761438999998</v>
      </c>
      <c r="N14" s="10">
        <f t="shared" ref="N14:N60" si="0">SUM(D14,F14,J14,L14)</f>
        <v>288</v>
      </c>
      <c r="O14" s="10">
        <f t="shared" ref="O14:O60" si="1">SUM(E14,G14,K14,M14)</f>
        <v>7666.1132011999998</v>
      </c>
      <c r="P14" s="11">
        <v>994</v>
      </c>
      <c r="Q14" s="11">
        <v>12590.142328600001</v>
      </c>
      <c r="R14" s="11">
        <v>119</v>
      </c>
      <c r="S14" s="11">
        <v>22935.4087387</v>
      </c>
      <c r="T14" s="11">
        <v>64</v>
      </c>
      <c r="U14" s="11">
        <v>27566.660809000001</v>
      </c>
      <c r="V14" s="11">
        <v>0</v>
      </c>
      <c r="W14" s="11">
        <v>0</v>
      </c>
      <c r="X14" s="11">
        <v>0</v>
      </c>
      <c r="Y14" s="11">
        <v>0</v>
      </c>
      <c r="Z14" s="11">
        <v>1177</v>
      </c>
      <c r="AA14" s="11">
        <v>63092.211876300003</v>
      </c>
      <c r="AB14" s="3">
        <v>0</v>
      </c>
      <c r="AC14" s="3">
        <v>0</v>
      </c>
      <c r="AD14" s="3">
        <v>44</v>
      </c>
      <c r="AE14" s="3">
        <v>213.02243329999999</v>
      </c>
      <c r="AF14" s="3">
        <v>599</v>
      </c>
      <c r="AG14" s="3">
        <v>9046.6367097000002</v>
      </c>
      <c r="AH14" s="3">
        <v>0</v>
      </c>
      <c r="AI14" s="3">
        <v>0</v>
      </c>
      <c r="AJ14" s="3">
        <v>0</v>
      </c>
      <c r="AK14" s="3">
        <v>0</v>
      </c>
      <c r="AL14" s="3">
        <v>1</v>
      </c>
      <c r="AM14" s="3">
        <v>0</v>
      </c>
      <c r="AN14" s="3">
        <v>644</v>
      </c>
      <c r="AO14" s="3">
        <v>9259.6591430000008</v>
      </c>
      <c r="AP14" s="3"/>
      <c r="AQ14" s="3"/>
      <c r="AR14" s="3">
        <v>0</v>
      </c>
      <c r="AS14" s="3">
        <v>0</v>
      </c>
      <c r="AT14" s="3">
        <v>9</v>
      </c>
      <c r="AU14" s="3">
        <v>219.5133266</v>
      </c>
      <c r="AV14" s="3">
        <v>289</v>
      </c>
      <c r="AW14" s="3">
        <v>31891.763391100001</v>
      </c>
      <c r="AX14" s="3">
        <v>391</v>
      </c>
      <c r="AY14" s="3">
        <v>931.03947259999995</v>
      </c>
      <c r="AZ14" s="3">
        <v>2230</v>
      </c>
      <c r="BA14" s="3">
        <v>80537.473333200003</v>
      </c>
      <c r="BB14" s="3">
        <v>2919</v>
      </c>
      <c r="BC14" s="3">
        <v>113579.7895235</v>
      </c>
      <c r="BD14" s="3">
        <v>398</v>
      </c>
      <c r="BE14" s="3">
        <v>2098.1518234</v>
      </c>
    </row>
    <row r="15" spans="2:57" s="1" customFormat="1" ht="19.149999999999999" customHeight="1" x14ac:dyDescent="0.25">
      <c r="C15" s="20" t="s">
        <v>36</v>
      </c>
      <c r="D15" s="10">
        <v>17</v>
      </c>
      <c r="E15" s="10">
        <v>158.59167439999999</v>
      </c>
      <c r="F15" s="10">
        <v>9</v>
      </c>
      <c r="G15" s="10">
        <v>58.095148799999997</v>
      </c>
      <c r="H15" s="10">
        <v>2</v>
      </c>
      <c r="I15" s="10">
        <v>3.9235829999999998</v>
      </c>
      <c r="J15" s="10">
        <v>0</v>
      </c>
      <c r="K15" s="10">
        <v>0</v>
      </c>
      <c r="L15" s="10">
        <v>22</v>
      </c>
      <c r="M15" s="10">
        <v>350.8960179</v>
      </c>
      <c r="N15" s="10">
        <f t="shared" si="0"/>
        <v>48</v>
      </c>
      <c r="O15" s="10">
        <f t="shared" si="1"/>
        <v>567.5828411</v>
      </c>
      <c r="P15" s="11">
        <v>269</v>
      </c>
      <c r="Q15" s="11">
        <v>6217.1734795000002</v>
      </c>
      <c r="R15" s="11">
        <v>30</v>
      </c>
      <c r="S15" s="11">
        <v>6466.0652283999998</v>
      </c>
      <c r="T15" s="11">
        <v>11</v>
      </c>
      <c r="U15" s="11">
        <v>6837.3118622000002</v>
      </c>
      <c r="V15" s="11">
        <v>0</v>
      </c>
      <c r="W15" s="11">
        <v>0</v>
      </c>
      <c r="X15" s="11">
        <v>0</v>
      </c>
      <c r="Y15" s="11">
        <v>0</v>
      </c>
      <c r="Z15" s="11">
        <v>310</v>
      </c>
      <c r="AA15" s="11">
        <v>19520.5505701</v>
      </c>
      <c r="AB15" s="3">
        <v>0</v>
      </c>
      <c r="AC15" s="3">
        <v>0</v>
      </c>
      <c r="AD15" s="3">
        <v>56</v>
      </c>
      <c r="AE15" s="3">
        <v>413.80833480000001</v>
      </c>
      <c r="AF15" s="3">
        <v>451</v>
      </c>
      <c r="AG15" s="3">
        <v>9056.4502639999992</v>
      </c>
      <c r="AH15" s="3">
        <v>0</v>
      </c>
      <c r="AI15" s="3">
        <v>0</v>
      </c>
      <c r="AJ15" s="3">
        <v>1</v>
      </c>
      <c r="AK15" s="3">
        <v>3.6463899999999998</v>
      </c>
      <c r="AL15" s="3">
        <v>1</v>
      </c>
      <c r="AM15" s="3">
        <v>3.6463899999999998</v>
      </c>
      <c r="AN15" s="3">
        <v>509</v>
      </c>
      <c r="AO15" s="3">
        <v>9477.5513788000007</v>
      </c>
      <c r="AP15" s="3"/>
      <c r="AQ15" s="3"/>
      <c r="AR15" s="3">
        <v>0</v>
      </c>
      <c r="AS15" s="3">
        <v>0</v>
      </c>
      <c r="AT15" s="3">
        <v>12</v>
      </c>
      <c r="AU15" s="3">
        <v>270.22866199999999</v>
      </c>
      <c r="AV15" s="3">
        <v>499</v>
      </c>
      <c r="AW15" s="3">
        <v>30128.619749400001</v>
      </c>
      <c r="AX15" s="3">
        <v>1334</v>
      </c>
      <c r="AY15" s="3">
        <v>13224.3365065</v>
      </c>
      <c r="AZ15" s="3">
        <v>12</v>
      </c>
      <c r="BA15" s="3">
        <v>1634.0496988</v>
      </c>
      <c r="BB15" s="3">
        <v>1857</v>
      </c>
      <c r="BC15" s="3">
        <v>45257.2346167</v>
      </c>
      <c r="BD15" s="3">
        <v>154</v>
      </c>
      <c r="BE15" s="3">
        <v>1460.0765262</v>
      </c>
    </row>
    <row r="16" spans="2:57" s="1" customFormat="1" ht="19.149999999999999" customHeight="1" x14ac:dyDescent="0.25">
      <c r="C16" s="20" t="s">
        <v>37</v>
      </c>
      <c r="D16" s="10">
        <v>306</v>
      </c>
      <c r="E16" s="10">
        <v>8000.4081020000003</v>
      </c>
      <c r="F16" s="10">
        <v>127</v>
      </c>
      <c r="G16" s="10">
        <v>6073.6789502000001</v>
      </c>
      <c r="H16" s="10">
        <v>20</v>
      </c>
      <c r="I16" s="10">
        <v>1485.0494123000001</v>
      </c>
      <c r="J16" s="10">
        <v>12</v>
      </c>
      <c r="K16" s="10">
        <v>15235.5322973</v>
      </c>
      <c r="L16" s="10">
        <v>98</v>
      </c>
      <c r="M16" s="10">
        <v>10410.370604399999</v>
      </c>
      <c r="N16" s="10">
        <f t="shared" si="0"/>
        <v>543</v>
      </c>
      <c r="O16" s="10">
        <f t="shared" si="1"/>
        <v>39719.989953900003</v>
      </c>
      <c r="P16" s="11">
        <v>2168</v>
      </c>
      <c r="Q16" s="11">
        <v>27150.185376599999</v>
      </c>
      <c r="R16" s="11">
        <v>379</v>
      </c>
      <c r="S16" s="11">
        <v>45300.972215399997</v>
      </c>
      <c r="T16" s="11">
        <v>151</v>
      </c>
      <c r="U16" s="11">
        <v>24384.621754100001</v>
      </c>
      <c r="V16" s="11">
        <v>0</v>
      </c>
      <c r="W16" s="11">
        <v>0</v>
      </c>
      <c r="X16" s="11">
        <v>59</v>
      </c>
      <c r="Y16" s="11">
        <v>5206.1812634999997</v>
      </c>
      <c r="Z16" s="11">
        <v>2757</v>
      </c>
      <c r="AA16" s="11">
        <v>102041.96060960001</v>
      </c>
      <c r="AB16" s="3">
        <v>0</v>
      </c>
      <c r="AC16" s="3">
        <v>0</v>
      </c>
      <c r="AD16" s="3">
        <v>203</v>
      </c>
      <c r="AE16" s="3">
        <v>1193.7519434000001</v>
      </c>
      <c r="AF16" s="3">
        <v>502</v>
      </c>
      <c r="AG16" s="3">
        <v>5335.3734725000004</v>
      </c>
      <c r="AH16" s="3">
        <v>0</v>
      </c>
      <c r="AI16" s="3">
        <v>0</v>
      </c>
      <c r="AJ16" s="3">
        <v>1</v>
      </c>
      <c r="AK16" s="3">
        <v>1.4</v>
      </c>
      <c r="AL16" s="3">
        <v>14</v>
      </c>
      <c r="AM16" s="3">
        <v>13.6800023</v>
      </c>
      <c r="AN16" s="3">
        <v>720</v>
      </c>
      <c r="AO16" s="3">
        <v>6544.2054182000002</v>
      </c>
      <c r="AP16" s="3"/>
      <c r="AQ16" s="3"/>
      <c r="AR16" s="3">
        <v>6</v>
      </c>
      <c r="AS16" s="3">
        <v>11090.842971800001</v>
      </c>
      <c r="AT16" s="3">
        <v>15</v>
      </c>
      <c r="AU16" s="3">
        <v>421.96054470000001</v>
      </c>
      <c r="AV16" s="3">
        <v>1167</v>
      </c>
      <c r="AW16" s="3">
        <v>42665.033270400003</v>
      </c>
      <c r="AX16" s="3">
        <v>1596</v>
      </c>
      <c r="AY16" s="3">
        <v>7802.445815</v>
      </c>
      <c r="AZ16" s="3">
        <v>3546</v>
      </c>
      <c r="BA16" s="3">
        <v>675952.69034670002</v>
      </c>
      <c r="BB16" s="3">
        <v>6330</v>
      </c>
      <c r="BC16" s="3">
        <v>737932.97294859996</v>
      </c>
      <c r="BD16" s="3">
        <v>887</v>
      </c>
      <c r="BE16" s="3">
        <v>5613.5172912999997</v>
      </c>
    </row>
    <row r="17" spans="3:57" s="1" customFormat="1" ht="19.149999999999999" customHeight="1" x14ac:dyDescent="0.25">
      <c r="C17" s="20" t="s">
        <v>38</v>
      </c>
      <c r="D17" s="10">
        <v>33</v>
      </c>
      <c r="E17" s="10">
        <v>1508.7893191000001</v>
      </c>
      <c r="F17" s="10">
        <v>6</v>
      </c>
      <c r="G17" s="10">
        <v>852.94540610000001</v>
      </c>
      <c r="H17" s="10">
        <v>22</v>
      </c>
      <c r="I17" s="10">
        <v>133.7466704</v>
      </c>
      <c r="J17" s="10">
        <v>5</v>
      </c>
      <c r="K17" s="10">
        <v>522.09724259999996</v>
      </c>
      <c r="L17" s="10">
        <v>6</v>
      </c>
      <c r="M17" s="10">
        <v>1781.8031708999999</v>
      </c>
      <c r="N17" s="10">
        <f t="shared" si="0"/>
        <v>50</v>
      </c>
      <c r="O17" s="10">
        <f t="shared" si="1"/>
        <v>4665.6351386999995</v>
      </c>
      <c r="P17" s="11">
        <v>30</v>
      </c>
      <c r="Q17" s="11">
        <v>8003.4579377</v>
      </c>
      <c r="R17" s="11">
        <v>689</v>
      </c>
      <c r="S17" s="11">
        <v>15192.377784099999</v>
      </c>
      <c r="T17" s="11">
        <v>91</v>
      </c>
      <c r="U17" s="11">
        <v>8631.2174665000002</v>
      </c>
      <c r="V17" s="11">
        <v>13</v>
      </c>
      <c r="W17" s="11">
        <v>2914.8241201000001</v>
      </c>
      <c r="X17" s="11">
        <v>42</v>
      </c>
      <c r="Y17" s="11">
        <v>436.43648990000003</v>
      </c>
      <c r="Z17" s="11">
        <v>865</v>
      </c>
      <c r="AA17" s="11">
        <v>35178.313798299998</v>
      </c>
      <c r="AB17" s="3">
        <v>0</v>
      </c>
      <c r="AC17" s="3">
        <v>0</v>
      </c>
      <c r="AD17" s="3">
        <v>116</v>
      </c>
      <c r="AE17" s="3">
        <v>897.40267500000004</v>
      </c>
      <c r="AF17" s="3">
        <v>292</v>
      </c>
      <c r="AG17" s="3">
        <v>2995.9745721999998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408</v>
      </c>
      <c r="AO17" s="3">
        <v>3893.3772472000001</v>
      </c>
      <c r="AP17" s="3"/>
      <c r="AQ17" s="3"/>
      <c r="AR17" s="3">
        <v>0</v>
      </c>
      <c r="AS17" s="3">
        <v>0</v>
      </c>
      <c r="AT17" s="3">
        <v>1</v>
      </c>
      <c r="AU17" s="3">
        <v>10.810908700000001</v>
      </c>
      <c r="AV17" s="3">
        <v>49</v>
      </c>
      <c r="AW17" s="3">
        <v>868.28840049999997</v>
      </c>
      <c r="AX17" s="3">
        <v>1960</v>
      </c>
      <c r="AY17" s="3">
        <v>41342.3293854</v>
      </c>
      <c r="AZ17" s="3">
        <v>599</v>
      </c>
      <c r="BA17" s="3">
        <v>94062.424207400007</v>
      </c>
      <c r="BB17" s="3">
        <v>2609</v>
      </c>
      <c r="BC17" s="3">
        <v>136283.85290200001</v>
      </c>
      <c r="BD17" s="3">
        <v>72</v>
      </c>
      <c r="BE17" s="3">
        <v>2296.9618853000002</v>
      </c>
    </row>
    <row r="18" spans="3:57" s="1" customFormat="1" ht="19.149999999999999" customHeight="1" x14ac:dyDescent="0.25">
      <c r="C18" s="20" t="s">
        <v>39</v>
      </c>
      <c r="D18" s="10">
        <v>3</v>
      </c>
      <c r="E18" s="10">
        <v>2.20383</v>
      </c>
      <c r="F18" s="10">
        <v>0</v>
      </c>
      <c r="G18" s="10">
        <v>0</v>
      </c>
      <c r="H18" s="10">
        <v>2</v>
      </c>
      <c r="I18" s="10">
        <v>0</v>
      </c>
      <c r="J18" s="10">
        <v>1</v>
      </c>
      <c r="K18" s="10">
        <v>216.1877705</v>
      </c>
      <c r="L18" s="10">
        <v>4</v>
      </c>
      <c r="M18" s="10">
        <v>950.58240609999996</v>
      </c>
      <c r="N18" s="10">
        <f t="shared" si="0"/>
        <v>8</v>
      </c>
      <c r="O18" s="10">
        <f t="shared" si="1"/>
        <v>1168.9740065999999</v>
      </c>
      <c r="P18" s="11">
        <v>393</v>
      </c>
      <c r="Q18" s="11">
        <v>13352.681351900001</v>
      </c>
      <c r="R18" s="11">
        <v>37</v>
      </c>
      <c r="S18" s="11">
        <v>6604.2499619999999</v>
      </c>
      <c r="T18" s="11">
        <v>17</v>
      </c>
      <c r="U18" s="11">
        <v>11799.641430899999</v>
      </c>
      <c r="V18" s="11">
        <v>0</v>
      </c>
      <c r="W18" s="11">
        <v>0</v>
      </c>
      <c r="X18" s="11">
        <v>0</v>
      </c>
      <c r="Y18" s="11">
        <v>0</v>
      </c>
      <c r="Z18" s="11">
        <v>447</v>
      </c>
      <c r="AA18" s="11">
        <v>31756.5727448</v>
      </c>
      <c r="AB18" s="3">
        <v>0</v>
      </c>
      <c r="AC18" s="3">
        <v>0</v>
      </c>
      <c r="AD18" s="3">
        <v>35</v>
      </c>
      <c r="AE18" s="3">
        <v>172.12476269999999</v>
      </c>
      <c r="AF18" s="3">
        <v>301</v>
      </c>
      <c r="AG18" s="3">
        <v>3603.5088237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336</v>
      </c>
      <c r="AO18" s="3">
        <v>3775.6335863999998</v>
      </c>
      <c r="AP18" s="3"/>
      <c r="AQ18" s="3"/>
      <c r="AR18" s="3">
        <v>0</v>
      </c>
      <c r="AS18" s="3">
        <v>0</v>
      </c>
      <c r="AT18" s="3">
        <v>16</v>
      </c>
      <c r="AU18" s="3">
        <v>315.18218409999997</v>
      </c>
      <c r="AV18" s="3">
        <v>887</v>
      </c>
      <c r="AW18" s="3">
        <v>32948.609678200002</v>
      </c>
      <c r="AX18" s="3">
        <v>1416</v>
      </c>
      <c r="AY18" s="3">
        <v>12622.2534643</v>
      </c>
      <c r="AZ18" s="3">
        <v>59</v>
      </c>
      <c r="BA18" s="3">
        <v>652135.32155160001</v>
      </c>
      <c r="BB18" s="3">
        <v>2378</v>
      </c>
      <c r="BC18" s="3">
        <v>698021.36687819997</v>
      </c>
      <c r="BD18" s="3">
        <v>154</v>
      </c>
      <c r="BE18" s="3">
        <v>3931.5354032999999</v>
      </c>
    </row>
    <row r="19" spans="3:57" s="1" customFormat="1" ht="19.149999999999999" customHeight="1" x14ac:dyDescent="0.25">
      <c r="C19" s="20" t="s">
        <v>40</v>
      </c>
      <c r="D19" s="10">
        <v>27</v>
      </c>
      <c r="E19" s="10">
        <v>1378.0277974000001</v>
      </c>
      <c r="F19" s="10">
        <v>41</v>
      </c>
      <c r="G19" s="10">
        <v>1269.7137235</v>
      </c>
      <c r="H19" s="10">
        <v>68</v>
      </c>
      <c r="I19" s="10">
        <v>2647.7415209000001</v>
      </c>
      <c r="J19" s="10">
        <v>0</v>
      </c>
      <c r="K19" s="10">
        <v>0</v>
      </c>
      <c r="L19" s="10">
        <v>28</v>
      </c>
      <c r="M19" s="10">
        <v>5331.8341158000003</v>
      </c>
      <c r="N19" s="10">
        <f t="shared" si="0"/>
        <v>96</v>
      </c>
      <c r="O19" s="10">
        <f t="shared" si="1"/>
        <v>7979.5756367000004</v>
      </c>
      <c r="P19" s="11">
        <v>632</v>
      </c>
      <c r="Q19" s="11">
        <v>45158.295922899997</v>
      </c>
      <c r="R19" s="11">
        <v>25</v>
      </c>
      <c r="S19" s="11">
        <v>6944.4844807999998</v>
      </c>
      <c r="T19" s="11">
        <v>6</v>
      </c>
      <c r="U19" s="11">
        <v>4082.2436582999999</v>
      </c>
      <c r="V19" s="11">
        <v>0</v>
      </c>
      <c r="W19" s="11">
        <v>0</v>
      </c>
      <c r="X19" s="11">
        <v>0</v>
      </c>
      <c r="Y19" s="11">
        <v>0</v>
      </c>
      <c r="Z19" s="11">
        <v>663</v>
      </c>
      <c r="AA19" s="11">
        <v>56185.024061999997</v>
      </c>
      <c r="AB19" s="3">
        <v>0</v>
      </c>
      <c r="AC19" s="3">
        <v>0</v>
      </c>
      <c r="AD19" s="3">
        <v>21</v>
      </c>
      <c r="AE19" s="3">
        <v>110.034604</v>
      </c>
      <c r="AF19" s="3">
        <v>201</v>
      </c>
      <c r="AG19" s="3">
        <v>2519.6750840999998</v>
      </c>
      <c r="AH19" s="3">
        <v>0</v>
      </c>
      <c r="AI19" s="3">
        <v>0</v>
      </c>
      <c r="AJ19" s="3">
        <v>0</v>
      </c>
      <c r="AK19" s="3">
        <v>0</v>
      </c>
      <c r="AL19" s="3">
        <v>18</v>
      </c>
      <c r="AM19" s="3">
        <v>5.603237</v>
      </c>
      <c r="AN19" s="3">
        <v>240</v>
      </c>
      <c r="AO19" s="3">
        <v>2635.3129251</v>
      </c>
      <c r="AP19" s="3"/>
      <c r="AQ19" s="3"/>
      <c r="AR19" s="3">
        <v>197</v>
      </c>
      <c r="AS19" s="3">
        <v>32168.647838600002</v>
      </c>
      <c r="AT19" s="3">
        <v>5</v>
      </c>
      <c r="AU19" s="3">
        <v>112.7822583</v>
      </c>
      <c r="AV19" s="3">
        <v>125</v>
      </c>
      <c r="AW19" s="3">
        <v>6014.1449573999998</v>
      </c>
      <c r="AX19" s="3">
        <v>136</v>
      </c>
      <c r="AY19" s="3">
        <v>381.32449830000002</v>
      </c>
      <c r="AZ19" s="3">
        <v>944</v>
      </c>
      <c r="BA19" s="3">
        <v>32260.162899999999</v>
      </c>
      <c r="BB19" s="3">
        <v>1407</v>
      </c>
      <c r="BC19" s="3">
        <v>70937.062452600003</v>
      </c>
      <c r="BD19" s="3">
        <v>97</v>
      </c>
      <c r="BE19" s="3">
        <v>234.92856320000001</v>
      </c>
    </row>
    <row r="20" spans="3:57" s="1" customFormat="1" ht="19.149999999999999" customHeight="1" x14ac:dyDescent="0.25">
      <c r="C20" s="20" t="s">
        <v>41</v>
      </c>
      <c r="D20" s="10">
        <v>489</v>
      </c>
      <c r="E20" s="10">
        <v>1054.4816570999999</v>
      </c>
      <c r="F20" s="10">
        <v>286</v>
      </c>
      <c r="G20" s="10">
        <v>368.33766350000002</v>
      </c>
      <c r="H20" s="10">
        <v>175</v>
      </c>
      <c r="I20" s="10">
        <v>248.11894050000001</v>
      </c>
      <c r="J20" s="10">
        <v>13</v>
      </c>
      <c r="K20" s="10">
        <v>2497.3581534999998</v>
      </c>
      <c r="L20" s="10">
        <v>162</v>
      </c>
      <c r="M20" s="10">
        <v>5037.0012532999999</v>
      </c>
      <c r="N20" s="10">
        <f t="shared" si="0"/>
        <v>950</v>
      </c>
      <c r="O20" s="10">
        <f t="shared" si="1"/>
        <v>8957.1787273999998</v>
      </c>
      <c r="P20" s="11">
        <v>2734</v>
      </c>
      <c r="Q20" s="11">
        <v>43502.9356549</v>
      </c>
      <c r="R20" s="11">
        <v>273</v>
      </c>
      <c r="S20" s="11">
        <v>31594.393604500001</v>
      </c>
      <c r="T20" s="11">
        <v>44</v>
      </c>
      <c r="U20" s="11">
        <v>15076.8157058</v>
      </c>
      <c r="V20" s="11">
        <v>0</v>
      </c>
      <c r="W20" s="11">
        <v>0</v>
      </c>
      <c r="X20" s="11">
        <v>0</v>
      </c>
      <c r="Y20" s="11">
        <v>0</v>
      </c>
      <c r="Z20" s="11">
        <v>3051</v>
      </c>
      <c r="AA20" s="11">
        <v>90174.144965200001</v>
      </c>
      <c r="AB20" s="3">
        <v>2</v>
      </c>
      <c r="AC20" s="3">
        <v>55.855539999999998</v>
      </c>
      <c r="AD20" s="3">
        <v>430</v>
      </c>
      <c r="AE20" s="3">
        <v>2611.7015753000001</v>
      </c>
      <c r="AF20" s="3">
        <v>1944</v>
      </c>
      <c r="AG20" s="3">
        <v>27790.224778899999</v>
      </c>
      <c r="AH20" s="3">
        <v>0</v>
      </c>
      <c r="AI20" s="3">
        <v>0</v>
      </c>
      <c r="AJ20" s="3">
        <v>14</v>
      </c>
      <c r="AK20" s="3">
        <v>273.60325799999998</v>
      </c>
      <c r="AL20" s="3">
        <v>27</v>
      </c>
      <c r="AM20" s="3">
        <v>2.2423141000000002</v>
      </c>
      <c r="AN20" s="3">
        <v>2417</v>
      </c>
      <c r="AO20" s="3">
        <v>30733.6274663</v>
      </c>
      <c r="AP20" s="3"/>
      <c r="AQ20" s="3"/>
      <c r="AR20" s="3">
        <v>13</v>
      </c>
      <c r="AS20" s="3">
        <v>613404.67673569999</v>
      </c>
      <c r="AT20" s="3">
        <v>115</v>
      </c>
      <c r="AU20" s="3">
        <v>3073.9773888</v>
      </c>
      <c r="AV20" s="3">
        <v>2782</v>
      </c>
      <c r="AW20" s="3">
        <v>102919.26875259999</v>
      </c>
      <c r="AX20" s="3">
        <v>2045</v>
      </c>
      <c r="AY20" s="3">
        <v>5686.1429582999999</v>
      </c>
      <c r="AZ20" s="3">
        <v>9220</v>
      </c>
      <c r="BA20" s="3">
        <v>954590.10971430002</v>
      </c>
      <c r="BB20" s="3">
        <v>14175</v>
      </c>
      <c r="BC20" s="3">
        <v>1679674.1755496999</v>
      </c>
      <c r="BD20" s="3">
        <v>2337</v>
      </c>
      <c r="BE20" s="3">
        <v>8927.8164250000009</v>
      </c>
    </row>
    <row r="21" spans="3:57" s="1" customFormat="1" ht="19.149999999999999" customHeight="1" x14ac:dyDescent="0.25">
      <c r="C21" s="20" t="s">
        <v>42</v>
      </c>
      <c r="D21" s="10">
        <v>27</v>
      </c>
      <c r="E21" s="10">
        <v>239.10842</v>
      </c>
      <c r="F21" s="10">
        <v>75</v>
      </c>
      <c r="G21" s="10">
        <v>2434.6037000000001</v>
      </c>
      <c r="H21" s="10">
        <v>9</v>
      </c>
      <c r="I21" s="10">
        <v>8.2266999999999992</v>
      </c>
      <c r="J21" s="10">
        <v>0</v>
      </c>
      <c r="K21" s="10">
        <v>0</v>
      </c>
      <c r="L21" s="10">
        <v>43</v>
      </c>
      <c r="M21" s="10">
        <v>8170.6903499999999</v>
      </c>
      <c r="N21" s="10">
        <f t="shared" si="0"/>
        <v>145</v>
      </c>
      <c r="O21" s="10">
        <f t="shared" si="1"/>
        <v>10844.402470000001</v>
      </c>
      <c r="P21" s="11">
        <v>1178</v>
      </c>
      <c r="Q21" s="11">
        <v>19407.76844</v>
      </c>
      <c r="R21" s="11">
        <v>90</v>
      </c>
      <c r="S21" s="11">
        <v>8731.7026299999998</v>
      </c>
      <c r="T21" s="11">
        <v>20</v>
      </c>
      <c r="U21" s="11">
        <v>4768.1748900000002</v>
      </c>
      <c r="V21" s="11">
        <v>0</v>
      </c>
      <c r="W21" s="11">
        <v>0</v>
      </c>
      <c r="X21" s="11">
        <v>0</v>
      </c>
      <c r="Y21" s="11">
        <v>0</v>
      </c>
      <c r="Z21" s="11">
        <v>1288</v>
      </c>
      <c r="AA21" s="11">
        <v>32907.645960000002</v>
      </c>
      <c r="AB21" s="3">
        <v>0</v>
      </c>
      <c r="AC21" s="3">
        <v>0</v>
      </c>
      <c r="AD21" s="3">
        <v>86</v>
      </c>
      <c r="AE21" s="3">
        <v>564.35905000000002</v>
      </c>
      <c r="AF21" s="3">
        <v>737</v>
      </c>
      <c r="AG21" s="3">
        <v>5943.13645</v>
      </c>
      <c r="AH21" s="3">
        <v>2</v>
      </c>
      <c r="AI21" s="3">
        <v>6.4000000000000003E-3</v>
      </c>
      <c r="AJ21" s="3">
        <v>0</v>
      </c>
      <c r="AK21" s="3">
        <v>0</v>
      </c>
      <c r="AL21" s="3">
        <v>86</v>
      </c>
      <c r="AM21" s="3">
        <v>172.95034000000001</v>
      </c>
      <c r="AN21" s="3">
        <v>911</v>
      </c>
      <c r="AO21" s="3">
        <v>6680.4522399999996</v>
      </c>
      <c r="AP21" s="3"/>
      <c r="AQ21" s="3"/>
      <c r="AR21" s="3">
        <v>0</v>
      </c>
      <c r="AS21" s="3">
        <v>0</v>
      </c>
      <c r="AT21" s="3">
        <v>41</v>
      </c>
      <c r="AU21" s="3">
        <v>837.02683999999999</v>
      </c>
      <c r="AV21" s="3">
        <v>912</v>
      </c>
      <c r="AW21" s="3">
        <v>23211.555469999999</v>
      </c>
      <c r="AX21" s="3">
        <v>493</v>
      </c>
      <c r="AY21" s="3">
        <v>1154.98729</v>
      </c>
      <c r="AZ21" s="3">
        <v>4578</v>
      </c>
      <c r="BA21" s="3">
        <v>62994.602793400001</v>
      </c>
      <c r="BB21" s="3">
        <v>6024</v>
      </c>
      <c r="BC21" s="3">
        <v>88198.172393400004</v>
      </c>
      <c r="BD21" s="3">
        <v>1159</v>
      </c>
      <c r="BE21" s="3">
        <v>10831.315339999999</v>
      </c>
    </row>
    <row r="22" spans="3:57" s="1" customFormat="1" ht="19.149999999999999" customHeight="1" x14ac:dyDescent="0.25">
      <c r="C22" s="20" t="s">
        <v>43</v>
      </c>
      <c r="D22" s="10">
        <v>30</v>
      </c>
      <c r="E22" s="10">
        <v>34.782250500000004</v>
      </c>
      <c r="F22" s="10">
        <v>4</v>
      </c>
      <c r="G22" s="10">
        <v>248.1189464</v>
      </c>
      <c r="H22" s="10">
        <v>0</v>
      </c>
      <c r="I22" s="10">
        <v>0</v>
      </c>
      <c r="J22" s="10">
        <v>1</v>
      </c>
      <c r="K22" s="10">
        <v>650.47325000000001</v>
      </c>
      <c r="L22" s="10">
        <v>18</v>
      </c>
      <c r="M22" s="10">
        <v>19752.556604599999</v>
      </c>
      <c r="N22" s="10">
        <f t="shared" si="0"/>
        <v>53</v>
      </c>
      <c r="O22" s="10">
        <f t="shared" si="1"/>
        <v>20685.9310515</v>
      </c>
      <c r="P22" s="11">
        <v>1933</v>
      </c>
      <c r="Q22" s="11">
        <v>44155.736075000001</v>
      </c>
      <c r="R22" s="11">
        <v>154</v>
      </c>
      <c r="S22" s="11">
        <v>32722.0368781</v>
      </c>
      <c r="T22" s="11">
        <v>106</v>
      </c>
      <c r="U22" s="11">
        <v>132179.0163745</v>
      </c>
      <c r="V22" s="11">
        <v>0</v>
      </c>
      <c r="W22" s="11">
        <v>0</v>
      </c>
      <c r="X22" s="11">
        <v>3</v>
      </c>
      <c r="Y22" s="11">
        <v>591.01827030000004</v>
      </c>
      <c r="Z22" s="11">
        <v>2196</v>
      </c>
      <c r="AA22" s="11">
        <v>209647.80759790001</v>
      </c>
      <c r="AB22" s="3">
        <v>1</v>
      </c>
      <c r="AC22" s="3">
        <v>559.97563490000005</v>
      </c>
      <c r="AD22" s="3">
        <v>1005</v>
      </c>
      <c r="AE22" s="3">
        <v>6085.9952837999999</v>
      </c>
      <c r="AF22" s="3">
        <v>4168</v>
      </c>
      <c r="AG22" s="3">
        <v>51659.937277800003</v>
      </c>
      <c r="AH22" s="3">
        <v>1</v>
      </c>
      <c r="AI22" s="3">
        <v>71.814475799999997</v>
      </c>
      <c r="AJ22" s="3">
        <v>6</v>
      </c>
      <c r="AK22" s="3">
        <v>11.07424</v>
      </c>
      <c r="AL22" s="3">
        <v>0</v>
      </c>
      <c r="AM22" s="3">
        <v>0</v>
      </c>
      <c r="AN22" s="3">
        <v>5181</v>
      </c>
      <c r="AO22" s="3">
        <v>58388.7969123</v>
      </c>
      <c r="AP22" s="3"/>
      <c r="AQ22" s="3"/>
      <c r="AR22" s="3">
        <v>1</v>
      </c>
      <c r="AS22" s="3">
        <v>15.7152315</v>
      </c>
      <c r="AT22" s="3">
        <v>183</v>
      </c>
      <c r="AU22" s="3">
        <v>5165.9354395999999</v>
      </c>
      <c r="AV22" s="3">
        <v>14189</v>
      </c>
      <c r="AW22" s="3">
        <v>338576.36023280001</v>
      </c>
      <c r="AX22" s="3">
        <v>4045</v>
      </c>
      <c r="AY22" s="3">
        <v>9822.2151463999999</v>
      </c>
      <c r="AZ22" s="3">
        <v>45228</v>
      </c>
      <c r="BA22" s="3">
        <v>1653146.9620323</v>
      </c>
      <c r="BB22" s="3">
        <v>63646</v>
      </c>
      <c r="BC22" s="3">
        <v>2006727.1880826</v>
      </c>
      <c r="BD22" s="3">
        <v>950</v>
      </c>
      <c r="BE22" s="3">
        <v>7756.0671979999997</v>
      </c>
    </row>
    <row r="23" spans="3:57" s="1" customFormat="1" ht="19.149999999999999" customHeight="1" x14ac:dyDescent="0.25">
      <c r="C23" s="20" t="s">
        <v>44</v>
      </c>
      <c r="D23" s="10">
        <v>30</v>
      </c>
      <c r="E23" s="10">
        <v>66.916165000000007</v>
      </c>
      <c r="F23" s="10">
        <v>101</v>
      </c>
      <c r="G23" s="10">
        <v>179.98638750000001</v>
      </c>
      <c r="H23" s="10">
        <v>0</v>
      </c>
      <c r="I23" s="10">
        <v>0</v>
      </c>
      <c r="J23" s="10">
        <v>2</v>
      </c>
      <c r="K23" s="10">
        <v>169.82903469999999</v>
      </c>
      <c r="L23" s="10">
        <v>47</v>
      </c>
      <c r="M23" s="10">
        <v>408.79680889999997</v>
      </c>
      <c r="N23" s="10">
        <f t="shared" si="0"/>
        <v>180</v>
      </c>
      <c r="O23" s="10">
        <f t="shared" si="1"/>
        <v>825.52839610000001</v>
      </c>
      <c r="P23" s="11">
        <v>945</v>
      </c>
      <c r="Q23" s="11">
        <v>13286.375581099999</v>
      </c>
      <c r="R23" s="11">
        <v>129</v>
      </c>
      <c r="S23" s="11">
        <v>15222.766690099999</v>
      </c>
      <c r="T23" s="11">
        <v>18</v>
      </c>
      <c r="U23" s="11">
        <v>8300.8094918999996</v>
      </c>
      <c r="V23" s="11">
        <v>0</v>
      </c>
      <c r="W23" s="11">
        <v>0</v>
      </c>
      <c r="X23" s="11">
        <v>0</v>
      </c>
      <c r="Y23" s="11">
        <v>0</v>
      </c>
      <c r="Z23" s="11">
        <v>1092</v>
      </c>
      <c r="AA23" s="11">
        <v>36809.951763099998</v>
      </c>
      <c r="AB23" s="3">
        <v>6</v>
      </c>
      <c r="AC23" s="3">
        <v>4869.8800689999998</v>
      </c>
      <c r="AD23" s="3">
        <v>28</v>
      </c>
      <c r="AE23" s="3">
        <v>108.0962653</v>
      </c>
      <c r="AF23" s="3">
        <v>259</v>
      </c>
      <c r="AG23" s="3">
        <v>2383.2549373000002</v>
      </c>
      <c r="AH23" s="3">
        <v>1</v>
      </c>
      <c r="AI23" s="3">
        <v>3367.8499200000001</v>
      </c>
      <c r="AJ23" s="3">
        <v>0</v>
      </c>
      <c r="AK23" s="3">
        <v>0</v>
      </c>
      <c r="AL23" s="3">
        <v>305</v>
      </c>
      <c r="AM23" s="3">
        <v>2138.4823974000001</v>
      </c>
      <c r="AN23" s="3">
        <v>599</v>
      </c>
      <c r="AO23" s="3">
        <v>12867.563588999999</v>
      </c>
      <c r="AP23" s="3"/>
      <c r="AQ23" s="3"/>
      <c r="AR23" s="3">
        <v>0</v>
      </c>
      <c r="AS23" s="3">
        <v>0</v>
      </c>
      <c r="AT23" s="3">
        <v>2</v>
      </c>
      <c r="AU23" s="3">
        <v>4.8238618000000004</v>
      </c>
      <c r="AV23" s="3">
        <v>475</v>
      </c>
      <c r="AW23" s="3">
        <v>27749.038113999999</v>
      </c>
      <c r="AX23" s="3">
        <v>26</v>
      </c>
      <c r="AY23" s="3">
        <v>28.594428600000001</v>
      </c>
      <c r="AZ23" s="3">
        <v>1449</v>
      </c>
      <c r="BA23" s="3">
        <v>280350.50724569999</v>
      </c>
      <c r="BB23" s="3">
        <v>1952</v>
      </c>
      <c r="BC23" s="3">
        <v>308132.96365009999</v>
      </c>
      <c r="BD23" s="3">
        <v>418</v>
      </c>
      <c r="BE23" s="3">
        <v>944.03930070000001</v>
      </c>
    </row>
    <row r="24" spans="3:57" s="1" customFormat="1" ht="19.149999999999999" customHeight="1" x14ac:dyDescent="0.25">
      <c r="C24" s="20" t="s">
        <v>45</v>
      </c>
      <c r="D24" s="10">
        <v>12</v>
      </c>
      <c r="E24" s="10">
        <v>16.610314200000001</v>
      </c>
      <c r="F24" s="10">
        <v>284</v>
      </c>
      <c r="G24" s="10">
        <v>1325.8128419</v>
      </c>
      <c r="H24" s="10">
        <v>276</v>
      </c>
      <c r="I24" s="10">
        <v>1187.2043371</v>
      </c>
      <c r="J24" s="10">
        <v>2</v>
      </c>
      <c r="K24" s="10">
        <v>249.76904730000001</v>
      </c>
      <c r="L24" s="10">
        <v>99</v>
      </c>
      <c r="M24" s="10">
        <v>1349.5381007999999</v>
      </c>
      <c r="N24" s="10">
        <f t="shared" si="0"/>
        <v>397</v>
      </c>
      <c r="O24" s="10">
        <f t="shared" si="1"/>
        <v>2941.7303041999999</v>
      </c>
      <c r="P24" s="11">
        <v>2242</v>
      </c>
      <c r="Q24" s="11">
        <v>30160.770423599999</v>
      </c>
      <c r="R24" s="11">
        <v>198</v>
      </c>
      <c r="S24" s="11">
        <v>30421.7092041</v>
      </c>
      <c r="T24" s="11">
        <v>71</v>
      </c>
      <c r="U24" s="11">
        <v>45219.283835499999</v>
      </c>
      <c r="V24" s="11">
        <v>6</v>
      </c>
      <c r="W24" s="11">
        <v>37.534829199999997</v>
      </c>
      <c r="X24" s="11">
        <v>0</v>
      </c>
      <c r="Y24" s="11">
        <v>0</v>
      </c>
      <c r="Z24" s="11">
        <v>2517</v>
      </c>
      <c r="AA24" s="11">
        <v>105839.2982924</v>
      </c>
      <c r="AB24" s="3">
        <v>0</v>
      </c>
      <c r="AC24" s="3">
        <v>0</v>
      </c>
      <c r="AD24" s="3">
        <v>208</v>
      </c>
      <c r="AE24" s="3">
        <v>1165.4152856000001</v>
      </c>
      <c r="AF24" s="3">
        <v>830</v>
      </c>
      <c r="AG24" s="3">
        <v>7633.3894763999997</v>
      </c>
      <c r="AH24" s="3">
        <v>3</v>
      </c>
      <c r="AI24" s="3">
        <v>18.554717799999999</v>
      </c>
      <c r="AJ24" s="3">
        <v>0</v>
      </c>
      <c r="AK24" s="3">
        <v>0</v>
      </c>
      <c r="AL24" s="3">
        <v>61</v>
      </c>
      <c r="AM24" s="3">
        <v>0.60399420000000004</v>
      </c>
      <c r="AN24" s="3">
        <v>1102</v>
      </c>
      <c r="AO24" s="3">
        <v>8817.9634740000001</v>
      </c>
      <c r="AP24" s="3"/>
      <c r="AQ24" s="3"/>
      <c r="AR24" s="3">
        <v>8</v>
      </c>
      <c r="AS24" s="3">
        <v>208.42451349999999</v>
      </c>
      <c r="AT24" s="3">
        <v>145</v>
      </c>
      <c r="AU24" s="3">
        <v>3639.9768130000002</v>
      </c>
      <c r="AV24" s="3">
        <v>1102</v>
      </c>
      <c r="AW24" s="3">
        <v>50881.109916399997</v>
      </c>
      <c r="AX24" s="3">
        <v>3782</v>
      </c>
      <c r="AY24" s="3">
        <v>40421.665420400001</v>
      </c>
      <c r="AZ24" s="3">
        <v>2141</v>
      </c>
      <c r="BA24" s="3">
        <v>214762.042743</v>
      </c>
      <c r="BB24" s="3">
        <v>7178</v>
      </c>
      <c r="BC24" s="3">
        <v>309913.21940629999</v>
      </c>
      <c r="BD24" s="3">
        <v>675</v>
      </c>
      <c r="BE24" s="3">
        <v>2270.9533000000001</v>
      </c>
    </row>
    <row r="25" spans="3:57" s="1" customFormat="1" ht="19.149999999999999" customHeight="1" x14ac:dyDescent="0.25">
      <c r="C25" s="21" t="s">
        <v>46</v>
      </c>
      <c r="D25" s="9">
        <v>1096</v>
      </c>
      <c r="E25" s="9">
        <v>13206.6614623</v>
      </c>
      <c r="F25" s="9">
        <v>1592</v>
      </c>
      <c r="G25" s="9">
        <v>16636.041271800001</v>
      </c>
      <c r="H25" s="9">
        <v>964</v>
      </c>
      <c r="I25" s="9">
        <v>8164.4842810999999</v>
      </c>
      <c r="J25" s="9">
        <v>71</v>
      </c>
      <c r="K25" s="9">
        <v>19960.5063476</v>
      </c>
      <c r="L25" s="9">
        <v>682</v>
      </c>
      <c r="M25" s="9">
        <v>73683.245003200005</v>
      </c>
      <c r="N25" s="10">
        <f t="shared" si="0"/>
        <v>3441</v>
      </c>
      <c r="O25" s="10">
        <f t="shared" si="1"/>
        <v>123486.4540849</v>
      </c>
      <c r="P25" s="12">
        <v>14901</v>
      </c>
      <c r="Q25" s="12">
        <v>295011.03179119999</v>
      </c>
      <c r="R25" s="12">
        <v>2222</v>
      </c>
      <c r="S25" s="12">
        <v>237165.02458249999</v>
      </c>
      <c r="T25" s="12">
        <v>614</v>
      </c>
      <c r="U25" s="12">
        <v>297726.23872229998</v>
      </c>
      <c r="V25" s="12">
        <v>29</v>
      </c>
      <c r="W25" s="12">
        <v>3131.3946313000001</v>
      </c>
      <c r="X25" s="12">
        <v>104</v>
      </c>
      <c r="Y25" s="12">
        <v>6233.6360236999999</v>
      </c>
      <c r="Z25" s="12">
        <v>17870</v>
      </c>
      <c r="AA25" s="12">
        <v>839267.32575099997</v>
      </c>
      <c r="AB25" s="4">
        <v>9</v>
      </c>
      <c r="AC25" s="4">
        <v>5485.7112439000002</v>
      </c>
      <c r="AD25" s="4">
        <v>2363</v>
      </c>
      <c r="AE25" s="4">
        <v>14334.370806299999</v>
      </c>
      <c r="AF25" s="4">
        <v>10471</v>
      </c>
      <c r="AG25" s="4">
        <v>129626.30545660001</v>
      </c>
      <c r="AH25" s="4">
        <v>7</v>
      </c>
      <c r="AI25" s="4">
        <v>3458.2255135999999</v>
      </c>
      <c r="AJ25" s="4">
        <v>22</v>
      </c>
      <c r="AK25" s="4">
        <v>289.72388799999999</v>
      </c>
      <c r="AL25" s="4">
        <v>517</v>
      </c>
      <c r="AM25" s="4">
        <v>2370.671245</v>
      </c>
      <c r="AN25" s="4">
        <v>13389</v>
      </c>
      <c r="AO25" s="4">
        <v>155565.00815340001</v>
      </c>
      <c r="AP25" s="4"/>
      <c r="AQ25" s="4"/>
      <c r="AR25" s="4">
        <v>251</v>
      </c>
      <c r="AS25" s="4">
        <v>665161.17861259996</v>
      </c>
      <c r="AT25" s="4">
        <v>586</v>
      </c>
      <c r="AU25" s="4">
        <v>14993.5436061</v>
      </c>
      <c r="AV25" s="4">
        <v>23519</v>
      </c>
      <c r="AW25" s="4">
        <v>739083.93096429994</v>
      </c>
      <c r="AX25" s="4">
        <v>19423</v>
      </c>
      <c r="AY25" s="4">
        <v>139159.9434708</v>
      </c>
      <c r="AZ25" s="4">
        <v>73728</v>
      </c>
      <c r="BA25" s="4">
        <v>4766924.0980657004</v>
      </c>
      <c r="BB25" s="4">
        <v>117507</v>
      </c>
      <c r="BC25" s="4">
        <v>6325322.6947194999</v>
      </c>
      <c r="BD25" s="4">
        <v>7955</v>
      </c>
      <c r="BE25" s="4">
        <v>50726.626129800003</v>
      </c>
    </row>
    <row r="26" spans="3:57" s="1" customFormat="1" ht="19.149999999999999" customHeight="1" x14ac:dyDescent="0.25">
      <c r="C26" s="20" t="s">
        <v>47</v>
      </c>
      <c r="D26" s="10">
        <v>36</v>
      </c>
      <c r="E26" s="10">
        <v>580.87443819999999</v>
      </c>
      <c r="F26" s="10">
        <v>20</v>
      </c>
      <c r="G26" s="10">
        <v>87.5150419</v>
      </c>
      <c r="H26" s="10">
        <v>0</v>
      </c>
      <c r="I26" s="10">
        <v>0</v>
      </c>
      <c r="J26" s="10">
        <v>1</v>
      </c>
      <c r="K26" s="10">
        <v>473.46728080000003</v>
      </c>
      <c r="L26" s="10">
        <v>37</v>
      </c>
      <c r="M26" s="10">
        <v>14718.5079905</v>
      </c>
      <c r="N26" s="10">
        <f t="shared" si="0"/>
        <v>94</v>
      </c>
      <c r="O26" s="10">
        <f t="shared" si="1"/>
        <v>15860.3647514</v>
      </c>
      <c r="P26" s="11">
        <v>728</v>
      </c>
      <c r="Q26" s="11">
        <v>39553.981221499998</v>
      </c>
      <c r="R26" s="11">
        <v>329</v>
      </c>
      <c r="S26" s="11">
        <v>36887.8587042</v>
      </c>
      <c r="T26" s="11">
        <v>132</v>
      </c>
      <c r="U26" s="11">
        <v>18312.255660700001</v>
      </c>
      <c r="V26" s="11">
        <v>0</v>
      </c>
      <c r="W26" s="11">
        <v>0</v>
      </c>
      <c r="X26" s="11">
        <v>0</v>
      </c>
      <c r="Y26" s="11">
        <v>0</v>
      </c>
      <c r="Z26" s="11">
        <v>1189</v>
      </c>
      <c r="AA26" s="11">
        <v>94754.095586399999</v>
      </c>
      <c r="AB26" s="3">
        <v>0</v>
      </c>
      <c r="AC26" s="3">
        <v>0</v>
      </c>
      <c r="AD26" s="3">
        <v>68</v>
      </c>
      <c r="AE26" s="3">
        <v>752.69601509999995</v>
      </c>
      <c r="AF26" s="3">
        <v>479</v>
      </c>
      <c r="AG26" s="3">
        <v>6766.0147956000001</v>
      </c>
      <c r="AH26" s="3">
        <v>0</v>
      </c>
      <c r="AI26" s="3">
        <v>0</v>
      </c>
      <c r="AJ26" s="3">
        <v>0</v>
      </c>
      <c r="AK26" s="3">
        <v>0</v>
      </c>
      <c r="AL26" s="3">
        <v>2</v>
      </c>
      <c r="AM26" s="3">
        <v>0.36429</v>
      </c>
      <c r="AN26" s="3">
        <v>549</v>
      </c>
      <c r="AO26" s="3">
        <v>7519.0751006999999</v>
      </c>
      <c r="AP26" s="3"/>
      <c r="AQ26" s="3"/>
      <c r="AR26" s="3">
        <v>0</v>
      </c>
      <c r="AS26" s="3">
        <v>0</v>
      </c>
      <c r="AT26" s="3">
        <v>40</v>
      </c>
      <c r="AU26" s="3">
        <v>1130.1223395</v>
      </c>
      <c r="AV26" s="3">
        <v>916</v>
      </c>
      <c r="AW26" s="3">
        <v>45573.483504399999</v>
      </c>
      <c r="AX26" s="3">
        <v>72821</v>
      </c>
      <c r="AY26" s="3">
        <v>31275.408209000001</v>
      </c>
      <c r="AZ26" s="3">
        <v>11767</v>
      </c>
      <c r="BA26" s="3">
        <v>165744.0688564</v>
      </c>
      <c r="BB26" s="3">
        <v>85544</v>
      </c>
      <c r="BC26" s="3">
        <v>243723.08290929999</v>
      </c>
      <c r="BD26" s="3">
        <v>165</v>
      </c>
      <c r="BE26" s="3">
        <v>3286.6226056999999</v>
      </c>
    </row>
    <row r="27" spans="3:57" s="1" customFormat="1" ht="19.149999999999999" customHeight="1" x14ac:dyDescent="0.25">
      <c r="C27" s="20" t="s">
        <v>48</v>
      </c>
      <c r="D27" s="10">
        <v>1</v>
      </c>
      <c r="E27" s="10">
        <v>0.87192000000000003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f t="shared" si="0"/>
        <v>1</v>
      </c>
      <c r="O27" s="10">
        <f t="shared" si="1"/>
        <v>0.87192000000000003</v>
      </c>
      <c r="P27" s="11">
        <v>15</v>
      </c>
      <c r="Q27" s="11">
        <v>270.28714880000001</v>
      </c>
      <c r="R27" s="11">
        <v>2</v>
      </c>
      <c r="S27" s="11">
        <v>849.7526451</v>
      </c>
      <c r="T27" s="11">
        <v>7</v>
      </c>
      <c r="U27" s="11">
        <v>248.59189000000001</v>
      </c>
      <c r="V27" s="11">
        <v>0</v>
      </c>
      <c r="W27" s="11">
        <v>0</v>
      </c>
      <c r="X27" s="11">
        <v>0</v>
      </c>
      <c r="Y27" s="11">
        <v>0</v>
      </c>
      <c r="Z27" s="11">
        <v>24</v>
      </c>
      <c r="AA27" s="11">
        <v>1368.6316839000001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/>
      <c r="AQ27" s="3"/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168</v>
      </c>
      <c r="AY27" s="3">
        <v>627.55089799999996</v>
      </c>
      <c r="AZ27" s="3">
        <v>1186</v>
      </c>
      <c r="BA27" s="3">
        <v>2493.8863022999999</v>
      </c>
      <c r="BB27" s="3">
        <v>1354</v>
      </c>
      <c r="BC27" s="3">
        <v>3121.4372002999999</v>
      </c>
      <c r="BD27" s="3">
        <v>0</v>
      </c>
      <c r="BE27" s="3">
        <v>0</v>
      </c>
    </row>
    <row r="28" spans="3:57" s="1" customFormat="1" ht="19.149999999999999" customHeight="1" x14ac:dyDescent="0.25">
      <c r="C28" s="20" t="s">
        <v>49</v>
      </c>
      <c r="D28" s="10">
        <v>0</v>
      </c>
      <c r="E28" s="10">
        <v>0</v>
      </c>
      <c r="F28" s="10">
        <v>113</v>
      </c>
      <c r="G28" s="10">
        <v>264.62262520000002</v>
      </c>
      <c r="H28" s="10">
        <v>113</v>
      </c>
      <c r="I28" s="10">
        <v>264.62262520000002</v>
      </c>
      <c r="J28" s="10">
        <v>0</v>
      </c>
      <c r="K28" s="10">
        <v>0</v>
      </c>
      <c r="L28" s="10">
        <v>0</v>
      </c>
      <c r="M28" s="10">
        <v>0</v>
      </c>
      <c r="N28" s="10">
        <f t="shared" si="0"/>
        <v>113</v>
      </c>
      <c r="O28" s="10">
        <f t="shared" si="1"/>
        <v>264.62262520000002</v>
      </c>
      <c r="P28" s="11">
        <v>1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1</v>
      </c>
      <c r="AA28" s="11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/>
      <c r="AQ28" s="3"/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95</v>
      </c>
      <c r="AY28" s="3">
        <v>328.79161420000003</v>
      </c>
      <c r="AZ28" s="3">
        <v>29</v>
      </c>
      <c r="BA28" s="3">
        <v>449.1292828</v>
      </c>
      <c r="BB28" s="3">
        <v>124</v>
      </c>
      <c r="BC28" s="3">
        <v>777.92089699999997</v>
      </c>
      <c r="BD28" s="3">
        <v>74</v>
      </c>
      <c r="BE28" s="3">
        <v>120.95471000000001</v>
      </c>
    </row>
    <row r="29" spans="3:57" s="1" customFormat="1" ht="19.149999999999999" customHeight="1" x14ac:dyDescent="0.25">
      <c r="C29" s="20" t="s">
        <v>50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f t="shared" si="0"/>
        <v>0</v>
      </c>
      <c r="O29" s="10">
        <f t="shared" si="1"/>
        <v>0</v>
      </c>
      <c r="P29" s="11">
        <v>10</v>
      </c>
      <c r="Q29" s="11">
        <v>490.31736460000002</v>
      </c>
      <c r="R29" s="11">
        <v>6</v>
      </c>
      <c r="S29" s="11">
        <v>402.91192510000002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16</v>
      </c>
      <c r="AA29" s="11">
        <v>893.22928969999998</v>
      </c>
      <c r="AB29" s="3">
        <v>0</v>
      </c>
      <c r="AC29" s="3">
        <v>0</v>
      </c>
      <c r="AD29" s="3">
        <v>0</v>
      </c>
      <c r="AE29" s="3">
        <v>0</v>
      </c>
      <c r="AF29" s="3">
        <v>1</v>
      </c>
      <c r="AG29" s="3">
        <v>43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1</v>
      </c>
      <c r="AO29" s="3">
        <v>43</v>
      </c>
      <c r="AP29" s="3"/>
      <c r="AQ29" s="3"/>
      <c r="AR29" s="3">
        <v>0</v>
      </c>
      <c r="AS29" s="3">
        <v>0</v>
      </c>
      <c r="AT29" s="3">
        <v>0</v>
      </c>
      <c r="AU29" s="3">
        <v>0</v>
      </c>
      <c r="AV29" s="3">
        <v>3</v>
      </c>
      <c r="AW29" s="3">
        <v>37.665596800000003</v>
      </c>
      <c r="AX29" s="3">
        <v>31</v>
      </c>
      <c r="AY29" s="3">
        <v>190.41056990000001</v>
      </c>
      <c r="AZ29" s="3">
        <v>13</v>
      </c>
      <c r="BA29" s="3">
        <v>282.00774890000002</v>
      </c>
      <c r="BB29" s="3">
        <v>47</v>
      </c>
      <c r="BC29" s="3">
        <v>510.08391560000001</v>
      </c>
      <c r="BD29" s="3">
        <v>0</v>
      </c>
      <c r="BE29" s="3">
        <v>0</v>
      </c>
    </row>
    <row r="30" spans="3:57" s="1" customFormat="1" ht="19.149999999999999" customHeight="1" x14ac:dyDescent="0.25">
      <c r="C30" s="20" t="s">
        <v>51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6</v>
      </c>
      <c r="M30" s="10">
        <v>59.31</v>
      </c>
      <c r="N30" s="10">
        <f t="shared" si="0"/>
        <v>6</v>
      </c>
      <c r="O30" s="10">
        <f t="shared" si="1"/>
        <v>59.31</v>
      </c>
      <c r="P30" s="11">
        <v>3</v>
      </c>
      <c r="Q30" s="11">
        <v>0</v>
      </c>
      <c r="R30" s="11">
        <v>5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8</v>
      </c>
      <c r="AA30" s="11">
        <v>0</v>
      </c>
      <c r="AB30" s="3">
        <v>0</v>
      </c>
      <c r="AC30" s="3">
        <v>0</v>
      </c>
      <c r="AD30" s="3">
        <v>0</v>
      </c>
      <c r="AE30" s="3">
        <v>0</v>
      </c>
      <c r="AF30" s="3">
        <v>5</v>
      </c>
      <c r="AG30" s="3">
        <v>55.131793299999998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5</v>
      </c>
      <c r="AO30" s="3">
        <v>55.131793299999998</v>
      </c>
      <c r="AP30" s="3"/>
      <c r="AQ30" s="3"/>
      <c r="AR30" s="3">
        <v>0</v>
      </c>
      <c r="AS30" s="3">
        <v>0</v>
      </c>
      <c r="AT30" s="3">
        <v>0</v>
      </c>
      <c r="AU30" s="3">
        <v>0</v>
      </c>
      <c r="AV30" s="3">
        <v>2</v>
      </c>
      <c r="AW30" s="3">
        <v>50.695578500000003</v>
      </c>
      <c r="AX30" s="3">
        <v>4</v>
      </c>
      <c r="AY30" s="3">
        <v>11.72733</v>
      </c>
      <c r="AZ30" s="3">
        <v>53</v>
      </c>
      <c r="BA30" s="3">
        <v>1355.2061782999999</v>
      </c>
      <c r="BB30" s="3">
        <v>59</v>
      </c>
      <c r="BC30" s="3">
        <v>1417.6290868000001</v>
      </c>
      <c r="BD30" s="3">
        <v>2</v>
      </c>
      <c r="BE30" s="3">
        <v>7.7784262999999996</v>
      </c>
    </row>
    <row r="31" spans="3:57" s="1" customFormat="1" ht="19.149999999999999" customHeight="1" x14ac:dyDescent="0.25">
      <c r="C31" s="20" t="s">
        <v>52</v>
      </c>
      <c r="D31" s="10">
        <v>173</v>
      </c>
      <c r="E31" s="10">
        <v>667.41563929999995</v>
      </c>
      <c r="F31" s="10">
        <v>9</v>
      </c>
      <c r="G31" s="10">
        <v>72.372736900000007</v>
      </c>
      <c r="H31" s="10">
        <v>6</v>
      </c>
      <c r="I31" s="10">
        <v>77.617755200000005</v>
      </c>
      <c r="J31" s="10">
        <v>0</v>
      </c>
      <c r="K31" s="10">
        <v>0</v>
      </c>
      <c r="L31" s="10">
        <v>2</v>
      </c>
      <c r="M31" s="10">
        <v>16.846260000000001</v>
      </c>
      <c r="N31" s="10">
        <f t="shared" si="0"/>
        <v>184</v>
      </c>
      <c r="O31" s="10">
        <f t="shared" si="1"/>
        <v>756.63463619999993</v>
      </c>
      <c r="P31" s="11">
        <v>20</v>
      </c>
      <c r="Q31" s="11">
        <v>1595.8215094</v>
      </c>
      <c r="R31" s="11">
        <v>19</v>
      </c>
      <c r="S31" s="11">
        <v>1622.9469630000001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39</v>
      </c>
      <c r="AA31" s="11">
        <v>3218.7684724000001</v>
      </c>
      <c r="AB31" s="3">
        <v>0</v>
      </c>
      <c r="AC31" s="3">
        <v>0</v>
      </c>
      <c r="AD31" s="3">
        <v>1</v>
      </c>
      <c r="AE31" s="3">
        <v>6.0152013000000002</v>
      </c>
      <c r="AF31" s="3">
        <v>15</v>
      </c>
      <c r="AG31" s="3">
        <v>121.47645730000001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16</v>
      </c>
      <c r="AO31" s="3">
        <v>127.49165859999999</v>
      </c>
      <c r="AP31" s="3"/>
      <c r="AQ31" s="3"/>
      <c r="AR31" s="3">
        <v>0</v>
      </c>
      <c r="AS31" s="3">
        <v>0</v>
      </c>
      <c r="AT31" s="3">
        <v>1</v>
      </c>
      <c r="AU31" s="3">
        <v>0.20988999999999999</v>
      </c>
      <c r="AV31" s="3">
        <v>74</v>
      </c>
      <c r="AW31" s="3">
        <v>4685.2161340000002</v>
      </c>
      <c r="AX31" s="3">
        <v>115</v>
      </c>
      <c r="AY31" s="3">
        <v>162.0779436</v>
      </c>
      <c r="AZ31" s="3">
        <v>1096</v>
      </c>
      <c r="BA31" s="3">
        <v>181977.44956430001</v>
      </c>
      <c r="BB31" s="3">
        <v>1286</v>
      </c>
      <c r="BC31" s="3">
        <v>186824.95353190001</v>
      </c>
      <c r="BD31" s="3">
        <v>167</v>
      </c>
      <c r="BE31" s="3">
        <v>585.05096579999997</v>
      </c>
    </row>
    <row r="32" spans="3:57" s="1" customFormat="1" ht="19.149999999999999" customHeight="1" x14ac:dyDescent="0.25">
      <c r="C32" s="20" t="s">
        <v>53</v>
      </c>
      <c r="D32" s="10">
        <v>98</v>
      </c>
      <c r="E32" s="10">
        <v>1504.00539</v>
      </c>
      <c r="F32" s="10">
        <v>589</v>
      </c>
      <c r="G32" s="10">
        <v>17436.17441</v>
      </c>
      <c r="H32" s="10">
        <v>115</v>
      </c>
      <c r="I32" s="10">
        <v>12528.86434</v>
      </c>
      <c r="J32" s="10">
        <v>7</v>
      </c>
      <c r="K32" s="10">
        <v>3006.2180499999999</v>
      </c>
      <c r="L32" s="10">
        <v>154</v>
      </c>
      <c r="M32" s="10">
        <v>22468.081549999999</v>
      </c>
      <c r="N32" s="10">
        <f t="shared" si="0"/>
        <v>848</v>
      </c>
      <c r="O32" s="10">
        <f t="shared" si="1"/>
        <v>44414.479399999997</v>
      </c>
      <c r="P32" s="11">
        <v>2487</v>
      </c>
      <c r="Q32" s="11">
        <v>204588.14077</v>
      </c>
      <c r="R32" s="11">
        <v>1224</v>
      </c>
      <c r="S32" s="11">
        <v>151201.16501</v>
      </c>
      <c r="T32" s="11">
        <v>9780</v>
      </c>
      <c r="U32" s="11">
        <v>134558.47441</v>
      </c>
      <c r="V32" s="11">
        <v>0</v>
      </c>
      <c r="W32" s="11">
        <v>0</v>
      </c>
      <c r="X32" s="11">
        <v>0</v>
      </c>
      <c r="Y32" s="11">
        <v>0</v>
      </c>
      <c r="Z32" s="11">
        <v>13491</v>
      </c>
      <c r="AA32" s="11">
        <v>490347.78019000002</v>
      </c>
      <c r="AB32" s="3">
        <v>0</v>
      </c>
      <c r="AC32" s="3">
        <v>0</v>
      </c>
      <c r="AD32" s="3">
        <v>10</v>
      </c>
      <c r="AE32" s="3">
        <v>47.753390000000003</v>
      </c>
      <c r="AF32" s="3">
        <v>699</v>
      </c>
      <c r="AG32" s="3">
        <v>5655.3914000000004</v>
      </c>
      <c r="AH32" s="3">
        <v>0</v>
      </c>
      <c r="AI32" s="3">
        <v>0</v>
      </c>
      <c r="AJ32" s="3">
        <v>0</v>
      </c>
      <c r="AK32" s="3">
        <v>0</v>
      </c>
      <c r="AL32" s="3">
        <v>1464</v>
      </c>
      <c r="AM32" s="3">
        <v>323.47807</v>
      </c>
      <c r="AN32" s="3">
        <v>2173</v>
      </c>
      <c r="AO32" s="3">
        <v>6026.6228600000004</v>
      </c>
      <c r="AP32" s="3"/>
      <c r="AQ32" s="3"/>
      <c r="AR32" s="3">
        <v>107</v>
      </c>
      <c r="AS32" s="3">
        <v>39188.026429999998</v>
      </c>
      <c r="AT32" s="3">
        <v>4</v>
      </c>
      <c r="AU32" s="3">
        <v>82.035560000000004</v>
      </c>
      <c r="AV32" s="3">
        <v>928</v>
      </c>
      <c r="AW32" s="3">
        <v>53644.289270000001</v>
      </c>
      <c r="AX32" s="3">
        <v>6440</v>
      </c>
      <c r="AY32" s="3">
        <v>26157.535469999999</v>
      </c>
      <c r="AZ32" s="3">
        <v>156440</v>
      </c>
      <c r="BA32" s="3">
        <v>378490.11287000001</v>
      </c>
      <c r="BB32" s="3">
        <v>163919</v>
      </c>
      <c r="BC32" s="3">
        <v>497561.99959999998</v>
      </c>
      <c r="BD32" s="3">
        <v>2673</v>
      </c>
      <c r="BE32" s="3">
        <v>50086.555460000003</v>
      </c>
    </row>
    <row r="33" spans="3:57" s="1" customFormat="1" ht="19.149999999999999" customHeight="1" x14ac:dyDescent="0.25">
      <c r="C33" s="20" t="s">
        <v>54</v>
      </c>
      <c r="D33" s="10">
        <v>36</v>
      </c>
      <c r="E33" s="10">
        <v>539.91263049999998</v>
      </c>
      <c r="F33" s="10">
        <v>497</v>
      </c>
      <c r="G33" s="10">
        <v>2874.4708009000001</v>
      </c>
      <c r="H33" s="10">
        <v>300</v>
      </c>
      <c r="I33" s="10">
        <v>1624.5573205000001</v>
      </c>
      <c r="J33" s="10">
        <v>0</v>
      </c>
      <c r="K33" s="10">
        <v>0</v>
      </c>
      <c r="L33" s="10">
        <v>36</v>
      </c>
      <c r="M33" s="10">
        <v>4825.8661166000002</v>
      </c>
      <c r="N33" s="10">
        <f t="shared" si="0"/>
        <v>569</v>
      </c>
      <c r="O33" s="10">
        <f t="shared" si="1"/>
        <v>8240.2495479999998</v>
      </c>
      <c r="P33" s="11">
        <v>1768</v>
      </c>
      <c r="Q33" s="11">
        <v>70956.632354999994</v>
      </c>
      <c r="R33" s="11">
        <v>589</v>
      </c>
      <c r="S33" s="11">
        <v>46645.915984200001</v>
      </c>
      <c r="T33" s="11">
        <v>217</v>
      </c>
      <c r="U33" s="11">
        <v>18851.033490900001</v>
      </c>
      <c r="V33" s="11">
        <v>0</v>
      </c>
      <c r="W33" s="11">
        <v>0</v>
      </c>
      <c r="X33" s="11">
        <v>0</v>
      </c>
      <c r="Y33" s="11">
        <v>0</v>
      </c>
      <c r="Z33" s="11">
        <v>2574</v>
      </c>
      <c r="AA33" s="11">
        <v>136453.58183010001</v>
      </c>
      <c r="AB33" s="3">
        <v>0</v>
      </c>
      <c r="AC33" s="3">
        <v>0</v>
      </c>
      <c r="AD33" s="3">
        <v>222</v>
      </c>
      <c r="AE33" s="3">
        <v>2429.2618591999999</v>
      </c>
      <c r="AF33" s="3">
        <v>461</v>
      </c>
      <c r="AG33" s="3">
        <v>4638.7863084999999</v>
      </c>
      <c r="AH33" s="3">
        <v>0</v>
      </c>
      <c r="AI33" s="3">
        <v>0</v>
      </c>
      <c r="AJ33" s="3">
        <v>0</v>
      </c>
      <c r="AK33" s="3">
        <v>0</v>
      </c>
      <c r="AL33" s="3">
        <v>1</v>
      </c>
      <c r="AM33" s="3">
        <v>0</v>
      </c>
      <c r="AN33" s="3">
        <v>684</v>
      </c>
      <c r="AO33" s="3">
        <v>7068.0481676999998</v>
      </c>
      <c r="AP33" s="3"/>
      <c r="AQ33" s="3"/>
      <c r="AR33" s="3">
        <v>0</v>
      </c>
      <c r="AS33" s="3">
        <v>0</v>
      </c>
      <c r="AT33" s="3">
        <v>108</v>
      </c>
      <c r="AU33" s="3">
        <v>2481.5161274000002</v>
      </c>
      <c r="AV33" s="3">
        <v>1751</v>
      </c>
      <c r="AW33" s="3">
        <v>68726.883689900002</v>
      </c>
      <c r="AX33" s="3">
        <v>5148</v>
      </c>
      <c r="AY33" s="3">
        <v>25579.7107368</v>
      </c>
      <c r="AZ33" s="3">
        <v>40278</v>
      </c>
      <c r="BA33" s="3">
        <v>154671.63892619999</v>
      </c>
      <c r="BB33" s="3">
        <v>47285</v>
      </c>
      <c r="BC33" s="3">
        <v>251459.7494803</v>
      </c>
      <c r="BD33" s="3">
        <v>576</v>
      </c>
      <c r="BE33" s="3">
        <v>10646.2683753</v>
      </c>
    </row>
    <row r="34" spans="3:57" s="1" customFormat="1" ht="19.149999999999999" customHeight="1" x14ac:dyDescent="0.25">
      <c r="C34" s="20" t="s">
        <v>55</v>
      </c>
      <c r="D34" s="10">
        <v>154</v>
      </c>
      <c r="E34" s="10">
        <v>1156.4814346999999</v>
      </c>
      <c r="F34" s="10">
        <v>4</v>
      </c>
      <c r="G34" s="10">
        <v>21.481121699999999</v>
      </c>
      <c r="H34" s="10">
        <v>3</v>
      </c>
      <c r="I34" s="10">
        <v>2.3601336000000002</v>
      </c>
      <c r="J34" s="10">
        <v>0</v>
      </c>
      <c r="K34" s="10">
        <v>0</v>
      </c>
      <c r="L34" s="10">
        <v>15</v>
      </c>
      <c r="M34" s="10">
        <v>936.64561649999996</v>
      </c>
      <c r="N34" s="10">
        <f t="shared" si="0"/>
        <v>173</v>
      </c>
      <c r="O34" s="10">
        <f t="shared" si="1"/>
        <v>2114.6081728999998</v>
      </c>
      <c r="P34" s="11">
        <v>255</v>
      </c>
      <c r="Q34" s="11">
        <v>2685.0505013000002</v>
      </c>
      <c r="R34" s="11">
        <v>10</v>
      </c>
      <c r="S34" s="11">
        <v>2315.2112671999998</v>
      </c>
      <c r="T34" s="11">
        <v>1</v>
      </c>
      <c r="U34" s="11">
        <v>295.71614299999999</v>
      </c>
      <c r="V34" s="11">
        <v>0</v>
      </c>
      <c r="W34" s="11">
        <v>0</v>
      </c>
      <c r="X34" s="11">
        <v>0</v>
      </c>
      <c r="Y34" s="11">
        <v>0</v>
      </c>
      <c r="Z34" s="11">
        <v>266</v>
      </c>
      <c r="AA34" s="11">
        <v>5295.9779115000001</v>
      </c>
      <c r="AB34" s="3">
        <v>0</v>
      </c>
      <c r="AC34" s="3">
        <v>0</v>
      </c>
      <c r="AD34" s="3">
        <v>31</v>
      </c>
      <c r="AE34" s="3">
        <v>121.4902032</v>
      </c>
      <c r="AF34" s="3">
        <v>581</v>
      </c>
      <c r="AG34" s="3">
        <v>8607.8497836999995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612</v>
      </c>
      <c r="AO34" s="3">
        <v>8729.3399869000004</v>
      </c>
      <c r="AP34" s="3"/>
      <c r="AQ34" s="3"/>
      <c r="AR34" s="3">
        <v>0</v>
      </c>
      <c r="AS34" s="3">
        <v>0</v>
      </c>
      <c r="AT34" s="3">
        <v>5</v>
      </c>
      <c r="AU34" s="3">
        <v>115.47068</v>
      </c>
      <c r="AV34" s="3">
        <v>390</v>
      </c>
      <c r="AW34" s="3">
        <v>14114.648309599999</v>
      </c>
      <c r="AX34" s="3">
        <v>57</v>
      </c>
      <c r="AY34" s="3">
        <v>458.59381810000002</v>
      </c>
      <c r="AZ34" s="3">
        <v>1142</v>
      </c>
      <c r="BA34" s="3">
        <v>31262.018281299999</v>
      </c>
      <c r="BB34" s="3">
        <v>1594</v>
      </c>
      <c r="BC34" s="3">
        <v>45950.731089000001</v>
      </c>
      <c r="BD34" s="3">
        <v>239</v>
      </c>
      <c r="BE34" s="3">
        <v>2114.5603781</v>
      </c>
    </row>
    <row r="35" spans="3:57" s="1" customFormat="1" ht="19.149999999999999" customHeight="1" x14ac:dyDescent="0.25">
      <c r="C35" s="20" t="s">
        <v>56</v>
      </c>
      <c r="D35" s="10">
        <v>26</v>
      </c>
      <c r="E35" s="10">
        <v>734.07503410000004</v>
      </c>
      <c r="F35" s="10">
        <v>4</v>
      </c>
      <c r="G35" s="10">
        <v>20.798169999999999</v>
      </c>
      <c r="H35" s="10">
        <v>1</v>
      </c>
      <c r="I35" s="10">
        <v>8.5299899999999997</v>
      </c>
      <c r="J35" s="10">
        <v>0</v>
      </c>
      <c r="K35" s="10">
        <v>0</v>
      </c>
      <c r="L35" s="10">
        <v>0</v>
      </c>
      <c r="M35" s="10">
        <v>0</v>
      </c>
      <c r="N35" s="10">
        <f t="shared" si="0"/>
        <v>30</v>
      </c>
      <c r="O35" s="10">
        <f t="shared" si="1"/>
        <v>754.87320410000007</v>
      </c>
      <c r="P35" s="11">
        <v>1260</v>
      </c>
      <c r="Q35" s="11">
        <v>35895.236237999998</v>
      </c>
      <c r="R35" s="11">
        <v>324</v>
      </c>
      <c r="S35" s="11">
        <v>22362.469346999998</v>
      </c>
      <c r="T35" s="11">
        <v>54</v>
      </c>
      <c r="U35" s="11">
        <v>2646.8373179999999</v>
      </c>
      <c r="V35" s="11">
        <v>0</v>
      </c>
      <c r="W35" s="11">
        <v>0</v>
      </c>
      <c r="X35" s="11">
        <v>0</v>
      </c>
      <c r="Y35" s="11">
        <v>0</v>
      </c>
      <c r="Z35" s="11">
        <v>1638</v>
      </c>
      <c r="AA35" s="11">
        <v>60904.542903000001</v>
      </c>
      <c r="AB35" s="3">
        <v>0</v>
      </c>
      <c r="AC35" s="3">
        <v>0</v>
      </c>
      <c r="AD35" s="3">
        <v>0</v>
      </c>
      <c r="AE35" s="3">
        <v>0</v>
      </c>
      <c r="AF35" s="3">
        <v>198</v>
      </c>
      <c r="AG35" s="3">
        <v>2449.4914528999998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198</v>
      </c>
      <c r="AO35" s="3">
        <v>2449.4914528999998</v>
      </c>
      <c r="AP35" s="3"/>
      <c r="AQ35" s="3"/>
      <c r="AR35" s="3">
        <v>53</v>
      </c>
      <c r="AS35" s="3">
        <v>1492.9520184999999</v>
      </c>
      <c r="AT35" s="3">
        <v>265</v>
      </c>
      <c r="AU35" s="3">
        <v>6307.4799433999997</v>
      </c>
      <c r="AV35" s="3">
        <v>1005</v>
      </c>
      <c r="AW35" s="3">
        <v>30989.756915000002</v>
      </c>
      <c r="AX35" s="3">
        <v>13234</v>
      </c>
      <c r="AY35" s="3">
        <v>16918.329495999998</v>
      </c>
      <c r="AZ35" s="3">
        <v>55919</v>
      </c>
      <c r="BA35" s="3">
        <v>66927.076908000003</v>
      </c>
      <c r="BB35" s="3">
        <v>70476</v>
      </c>
      <c r="BC35" s="3">
        <v>122635.5952809</v>
      </c>
      <c r="BD35" s="3">
        <v>10</v>
      </c>
      <c r="BE35" s="3">
        <v>52.9096689</v>
      </c>
    </row>
    <row r="36" spans="3:57" s="1" customFormat="1" ht="19.149999999999999" customHeight="1" x14ac:dyDescent="0.25">
      <c r="C36" s="20" t="s">
        <v>57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f t="shared" si="0"/>
        <v>0</v>
      </c>
      <c r="O36" s="10">
        <f t="shared" si="1"/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/>
      <c r="AQ36" s="3"/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</row>
    <row r="37" spans="3:57" s="1" customFormat="1" ht="19.149999999999999" customHeight="1" x14ac:dyDescent="0.25">
      <c r="C37" s="20" t="s">
        <v>58</v>
      </c>
      <c r="D37" s="10">
        <v>43</v>
      </c>
      <c r="E37" s="10">
        <v>1311.5436</v>
      </c>
      <c r="F37" s="10">
        <v>4</v>
      </c>
      <c r="G37" s="10">
        <v>75.904110000000003</v>
      </c>
      <c r="H37" s="10">
        <v>4</v>
      </c>
      <c r="I37" s="10">
        <v>75.904110000000003</v>
      </c>
      <c r="J37" s="10">
        <v>0</v>
      </c>
      <c r="K37" s="10">
        <v>0</v>
      </c>
      <c r="L37" s="10">
        <v>0</v>
      </c>
      <c r="M37" s="10">
        <v>0</v>
      </c>
      <c r="N37" s="10">
        <f t="shared" si="0"/>
        <v>47</v>
      </c>
      <c r="O37" s="10">
        <f t="shared" si="1"/>
        <v>1387.4477099999999</v>
      </c>
      <c r="P37" s="11">
        <v>270</v>
      </c>
      <c r="Q37" s="11">
        <v>5973.56</v>
      </c>
      <c r="R37" s="11">
        <v>163</v>
      </c>
      <c r="S37" s="11">
        <v>10036.18693</v>
      </c>
      <c r="T37" s="11">
        <v>19</v>
      </c>
      <c r="U37" s="11">
        <v>886.23676999999998</v>
      </c>
      <c r="V37" s="11">
        <v>0</v>
      </c>
      <c r="W37" s="11">
        <v>0</v>
      </c>
      <c r="X37" s="11">
        <v>0</v>
      </c>
      <c r="Y37" s="11">
        <v>0</v>
      </c>
      <c r="Z37" s="11">
        <v>452</v>
      </c>
      <c r="AA37" s="11">
        <v>16895.983700000001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/>
      <c r="AQ37" s="3"/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16926</v>
      </c>
      <c r="BA37" s="3">
        <v>40711.834479999998</v>
      </c>
      <c r="BB37" s="3">
        <v>16926</v>
      </c>
      <c r="BC37" s="3">
        <v>40711.834479999998</v>
      </c>
      <c r="BD37" s="3">
        <v>117</v>
      </c>
      <c r="BE37" s="3">
        <v>37.682020000000001</v>
      </c>
    </row>
    <row r="38" spans="3:57" s="1" customFormat="1" ht="19.149999999999999" customHeight="1" x14ac:dyDescent="0.25">
      <c r="C38" s="20" t="s">
        <v>59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2</v>
      </c>
      <c r="M38" s="10">
        <v>87.08</v>
      </c>
      <c r="N38" s="10">
        <f t="shared" si="0"/>
        <v>2</v>
      </c>
      <c r="O38" s="10">
        <f t="shared" si="1"/>
        <v>87.08</v>
      </c>
      <c r="P38" s="11">
        <v>0</v>
      </c>
      <c r="Q38" s="11">
        <v>0</v>
      </c>
      <c r="R38" s="11">
        <v>18</v>
      </c>
      <c r="S38" s="11">
        <v>122.1</v>
      </c>
      <c r="T38" s="11">
        <v>1</v>
      </c>
      <c r="U38" s="11">
        <v>6.54</v>
      </c>
      <c r="V38" s="11">
        <v>10</v>
      </c>
      <c r="W38" s="11">
        <v>45.22</v>
      </c>
      <c r="X38" s="11">
        <v>0</v>
      </c>
      <c r="Y38" s="11">
        <v>0</v>
      </c>
      <c r="Z38" s="11">
        <v>29</v>
      </c>
      <c r="AA38" s="11">
        <v>173.86</v>
      </c>
      <c r="AB38" s="3">
        <v>0</v>
      </c>
      <c r="AC38" s="3">
        <v>0</v>
      </c>
      <c r="AD38" s="3">
        <v>13</v>
      </c>
      <c r="AE38" s="3">
        <v>40.71</v>
      </c>
      <c r="AF38" s="3">
        <v>33</v>
      </c>
      <c r="AG38" s="3">
        <v>428.05</v>
      </c>
      <c r="AH38" s="3">
        <v>0</v>
      </c>
      <c r="AI38" s="3">
        <v>0</v>
      </c>
      <c r="AJ38" s="3">
        <v>0</v>
      </c>
      <c r="AK38" s="3">
        <v>0</v>
      </c>
      <c r="AL38" s="3">
        <v>27</v>
      </c>
      <c r="AM38" s="3">
        <v>566.83000000000004</v>
      </c>
      <c r="AN38" s="3">
        <v>73</v>
      </c>
      <c r="AO38" s="3">
        <v>1035.5899999999999</v>
      </c>
      <c r="AP38" s="3"/>
      <c r="AQ38" s="3"/>
      <c r="AR38" s="3">
        <v>0</v>
      </c>
      <c r="AS38" s="3">
        <v>0</v>
      </c>
      <c r="AT38" s="3">
        <v>1</v>
      </c>
      <c r="AU38" s="3">
        <v>42.56</v>
      </c>
      <c r="AV38" s="3">
        <v>137</v>
      </c>
      <c r="AW38" s="3">
        <v>2605.25</v>
      </c>
      <c r="AX38" s="3">
        <v>50</v>
      </c>
      <c r="AY38" s="3">
        <v>392.58</v>
      </c>
      <c r="AZ38" s="3">
        <v>167</v>
      </c>
      <c r="BA38" s="3">
        <v>1184.05</v>
      </c>
      <c r="BB38" s="3">
        <v>355</v>
      </c>
      <c r="BC38" s="3">
        <v>4224.4399999999996</v>
      </c>
      <c r="BD38" s="3">
        <v>0</v>
      </c>
      <c r="BE38" s="3">
        <v>0</v>
      </c>
    </row>
    <row r="39" spans="3:57" s="1" customFormat="1" ht="19.149999999999999" customHeight="1" x14ac:dyDescent="0.25">
      <c r="C39" s="20" t="s">
        <v>60</v>
      </c>
      <c r="D39" s="10">
        <v>0</v>
      </c>
      <c r="E39" s="10">
        <v>0</v>
      </c>
      <c r="F39" s="10">
        <v>3</v>
      </c>
      <c r="G39" s="10">
        <v>17.248815700000002</v>
      </c>
      <c r="H39" s="10">
        <v>3</v>
      </c>
      <c r="I39" s="10">
        <v>17.248815700000002</v>
      </c>
      <c r="J39" s="10">
        <v>2</v>
      </c>
      <c r="K39" s="10">
        <v>13.410758</v>
      </c>
      <c r="L39" s="10">
        <v>0</v>
      </c>
      <c r="M39" s="10">
        <v>0</v>
      </c>
      <c r="N39" s="10">
        <f t="shared" si="0"/>
        <v>5</v>
      </c>
      <c r="O39" s="10">
        <f t="shared" si="1"/>
        <v>30.659573700000003</v>
      </c>
      <c r="P39" s="11">
        <v>49</v>
      </c>
      <c r="Q39" s="11">
        <v>726.97019420000004</v>
      </c>
      <c r="R39" s="11">
        <v>11</v>
      </c>
      <c r="S39" s="11">
        <v>1015.1512629</v>
      </c>
      <c r="T39" s="11">
        <v>7</v>
      </c>
      <c r="U39" s="11">
        <v>2414.9636638000002</v>
      </c>
      <c r="V39" s="11">
        <v>0</v>
      </c>
      <c r="W39" s="11">
        <v>0</v>
      </c>
      <c r="X39" s="11">
        <v>0</v>
      </c>
      <c r="Y39" s="11">
        <v>0</v>
      </c>
      <c r="Z39" s="11">
        <v>67</v>
      </c>
      <c r="AA39" s="11">
        <v>4157.0851209000002</v>
      </c>
      <c r="AB39" s="3">
        <v>0</v>
      </c>
      <c r="AC39" s="3">
        <v>0</v>
      </c>
      <c r="AD39" s="3">
        <v>2</v>
      </c>
      <c r="AE39" s="3">
        <v>7.2091700000000003</v>
      </c>
      <c r="AF39" s="3">
        <v>9</v>
      </c>
      <c r="AG39" s="3">
        <v>99.437892099999999</v>
      </c>
      <c r="AH39" s="3">
        <v>0</v>
      </c>
      <c r="AI39" s="3">
        <v>0</v>
      </c>
      <c r="AJ39" s="3">
        <v>1</v>
      </c>
      <c r="AK39" s="3">
        <v>1194.1922239</v>
      </c>
      <c r="AL39" s="3">
        <v>3</v>
      </c>
      <c r="AM39" s="3">
        <v>2.2775913000000001</v>
      </c>
      <c r="AN39" s="3">
        <v>15</v>
      </c>
      <c r="AO39" s="3">
        <v>1303.1168772999999</v>
      </c>
      <c r="AP39" s="3"/>
      <c r="AQ39" s="3"/>
      <c r="AR39" s="3">
        <v>0</v>
      </c>
      <c r="AS39" s="3">
        <v>0</v>
      </c>
      <c r="AT39" s="3">
        <v>1</v>
      </c>
      <c r="AU39" s="3">
        <v>16.686409999999999</v>
      </c>
      <c r="AV39" s="3">
        <v>26</v>
      </c>
      <c r="AW39" s="3">
        <v>1607.5630046000001</v>
      </c>
      <c r="AX39" s="3">
        <v>93</v>
      </c>
      <c r="AY39" s="3">
        <v>902.5538219</v>
      </c>
      <c r="AZ39" s="3">
        <v>163</v>
      </c>
      <c r="BA39" s="3">
        <v>1347.4748274999999</v>
      </c>
      <c r="BB39" s="3">
        <v>283</v>
      </c>
      <c r="BC39" s="3">
        <v>3874.2780640000001</v>
      </c>
      <c r="BD39" s="3">
        <v>37</v>
      </c>
      <c r="BE39" s="3">
        <v>411.61187999999999</v>
      </c>
    </row>
    <row r="40" spans="3:57" s="1" customFormat="1" ht="19.149999999999999" customHeight="1" x14ac:dyDescent="0.25">
      <c r="C40" s="20" t="s">
        <v>61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f t="shared" si="0"/>
        <v>0</v>
      </c>
      <c r="O40" s="10">
        <f t="shared" si="1"/>
        <v>0</v>
      </c>
      <c r="P40" s="11">
        <v>11</v>
      </c>
      <c r="Q40" s="11">
        <v>325.19542189999999</v>
      </c>
      <c r="R40" s="11">
        <v>14</v>
      </c>
      <c r="S40" s="11">
        <v>579.17080229999999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25</v>
      </c>
      <c r="AA40" s="11">
        <v>904.36622420000003</v>
      </c>
      <c r="AB40" s="3">
        <v>0</v>
      </c>
      <c r="AC40" s="3">
        <v>0</v>
      </c>
      <c r="AD40" s="3">
        <v>0</v>
      </c>
      <c r="AE40" s="3">
        <v>0</v>
      </c>
      <c r="AF40" s="3">
        <v>10</v>
      </c>
      <c r="AG40" s="3">
        <v>170.61985899999999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10</v>
      </c>
      <c r="AO40" s="3">
        <v>170.61985899999999</v>
      </c>
      <c r="AP40" s="3"/>
      <c r="AQ40" s="3"/>
      <c r="AR40" s="3">
        <v>0</v>
      </c>
      <c r="AS40" s="3">
        <v>0</v>
      </c>
      <c r="AT40" s="3">
        <v>0</v>
      </c>
      <c r="AU40" s="3">
        <v>0</v>
      </c>
      <c r="AV40" s="3">
        <v>19</v>
      </c>
      <c r="AW40" s="3">
        <v>829.99630260000004</v>
      </c>
      <c r="AX40" s="3">
        <v>84</v>
      </c>
      <c r="AY40" s="3">
        <v>1076.880578</v>
      </c>
      <c r="AZ40" s="3">
        <v>11</v>
      </c>
      <c r="BA40" s="3">
        <v>249.9397089</v>
      </c>
      <c r="BB40" s="3">
        <v>114</v>
      </c>
      <c r="BC40" s="3">
        <v>2156.8165895000002</v>
      </c>
      <c r="BD40" s="3">
        <v>3</v>
      </c>
      <c r="BE40" s="3">
        <v>46.551977999999998</v>
      </c>
    </row>
    <row r="41" spans="3:57" s="1" customFormat="1" ht="19.149999999999999" customHeight="1" x14ac:dyDescent="0.25">
      <c r="C41" s="20" t="s">
        <v>62</v>
      </c>
      <c r="D41" s="10">
        <v>51</v>
      </c>
      <c r="E41" s="10">
        <v>3335.506566</v>
      </c>
      <c r="F41" s="10">
        <v>170</v>
      </c>
      <c r="G41" s="10">
        <v>88.884777900000003</v>
      </c>
      <c r="H41" s="10">
        <v>0</v>
      </c>
      <c r="I41" s="10">
        <v>0</v>
      </c>
      <c r="J41" s="10">
        <v>0</v>
      </c>
      <c r="K41" s="10">
        <v>0</v>
      </c>
      <c r="L41" s="10">
        <v>77</v>
      </c>
      <c r="M41" s="10">
        <v>5350.7522710000003</v>
      </c>
      <c r="N41" s="10">
        <f t="shared" si="0"/>
        <v>298</v>
      </c>
      <c r="O41" s="10">
        <f t="shared" si="1"/>
        <v>8775.1436149000001</v>
      </c>
      <c r="P41" s="11">
        <v>2062</v>
      </c>
      <c r="Q41" s="11">
        <v>72804.397849999994</v>
      </c>
      <c r="R41" s="11">
        <v>859</v>
      </c>
      <c r="S41" s="11">
        <v>61364.875780000002</v>
      </c>
      <c r="T41" s="11">
        <v>227</v>
      </c>
      <c r="U41" s="11">
        <v>20078.485809999998</v>
      </c>
      <c r="V41" s="11">
        <v>0</v>
      </c>
      <c r="W41" s="11">
        <v>0</v>
      </c>
      <c r="X41" s="11">
        <v>0</v>
      </c>
      <c r="Y41" s="11">
        <v>0</v>
      </c>
      <c r="Z41" s="11">
        <v>3148</v>
      </c>
      <c r="AA41" s="11">
        <v>154247.75943999999</v>
      </c>
      <c r="AB41" s="3">
        <v>0</v>
      </c>
      <c r="AC41" s="3">
        <v>0</v>
      </c>
      <c r="AD41" s="3">
        <v>0</v>
      </c>
      <c r="AE41" s="3">
        <v>0</v>
      </c>
      <c r="AF41" s="3">
        <v>23</v>
      </c>
      <c r="AG41" s="3">
        <v>237.0975402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23</v>
      </c>
      <c r="AO41" s="3">
        <v>237.0975402</v>
      </c>
      <c r="AP41" s="3"/>
      <c r="AQ41" s="3"/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13771</v>
      </c>
      <c r="BA41" s="3">
        <v>203386.97675999999</v>
      </c>
      <c r="BB41" s="3">
        <v>13771</v>
      </c>
      <c r="BC41" s="3">
        <v>203386.97675999999</v>
      </c>
      <c r="BD41" s="3">
        <v>950</v>
      </c>
      <c r="BE41" s="3">
        <v>15711.93507</v>
      </c>
    </row>
    <row r="42" spans="3:57" s="1" customFormat="1" ht="19.149999999999999" customHeight="1" x14ac:dyDescent="0.25">
      <c r="C42" s="20" t="s">
        <v>63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f t="shared" si="0"/>
        <v>0</v>
      </c>
      <c r="O42" s="10">
        <f t="shared" si="1"/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/>
      <c r="AQ42" s="3"/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</row>
    <row r="43" spans="3:57" s="1" customFormat="1" ht="19.149999999999999" customHeight="1" x14ac:dyDescent="0.25">
      <c r="C43" s="20" t="s">
        <v>64</v>
      </c>
      <c r="D43" s="10">
        <v>0</v>
      </c>
      <c r="E43" s="10">
        <v>0</v>
      </c>
      <c r="F43" s="10">
        <v>9</v>
      </c>
      <c r="G43" s="10">
        <v>8.6696117000000008</v>
      </c>
      <c r="H43" s="10">
        <v>4</v>
      </c>
      <c r="I43" s="10">
        <v>0.36028169999999998</v>
      </c>
      <c r="J43" s="10">
        <v>0</v>
      </c>
      <c r="K43" s="10">
        <v>0</v>
      </c>
      <c r="L43" s="10">
        <v>0</v>
      </c>
      <c r="M43" s="10">
        <v>0</v>
      </c>
      <c r="N43" s="10">
        <f t="shared" si="0"/>
        <v>9</v>
      </c>
      <c r="O43" s="10">
        <f t="shared" si="1"/>
        <v>8.6696117000000008</v>
      </c>
      <c r="P43" s="11">
        <v>135</v>
      </c>
      <c r="Q43" s="11">
        <v>11596.987145200001</v>
      </c>
      <c r="R43" s="11">
        <v>46</v>
      </c>
      <c r="S43" s="11">
        <v>7089.7265661000001</v>
      </c>
      <c r="T43" s="11">
        <v>10</v>
      </c>
      <c r="U43" s="11">
        <v>3548.3265965000001</v>
      </c>
      <c r="V43" s="11">
        <v>0</v>
      </c>
      <c r="W43" s="11">
        <v>0</v>
      </c>
      <c r="X43" s="11">
        <v>0</v>
      </c>
      <c r="Y43" s="11">
        <v>0</v>
      </c>
      <c r="Z43" s="11">
        <v>191</v>
      </c>
      <c r="AA43" s="11">
        <v>22235.040307800002</v>
      </c>
      <c r="AB43" s="3">
        <v>0</v>
      </c>
      <c r="AC43" s="3">
        <v>0</v>
      </c>
      <c r="AD43" s="3">
        <v>1</v>
      </c>
      <c r="AE43" s="3">
        <v>20</v>
      </c>
      <c r="AF43" s="3">
        <v>82</v>
      </c>
      <c r="AG43" s="3">
        <v>1345.011387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83</v>
      </c>
      <c r="AO43" s="3">
        <v>1365.011387</v>
      </c>
      <c r="AP43" s="3"/>
      <c r="AQ43" s="3"/>
      <c r="AR43" s="3">
        <v>0</v>
      </c>
      <c r="AS43" s="3">
        <v>0</v>
      </c>
      <c r="AT43" s="3">
        <v>0</v>
      </c>
      <c r="AU43" s="3">
        <v>0</v>
      </c>
      <c r="AV43" s="3">
        <v>155</v>
      </c>
      <c r="AW43" s="3">
        <v>16092.2135894</v>
      </c>
      <c r="AX43" s="3">
        <v>50</v>
      </c>
      <c r="AY43" s="3">
        <v>15.362688800000001</v>
      </c>
      <c r="AZ43" s="3">
        <v>628</v>
      </c>
      <c r="BA43" s="3">
        <v>12018.5640377</v>
      </c>
      <c r="BB43" s="3">
        <v>833</v>
      </c>
      <c r="BC43" s="3">
        <v>28126.1403159</v>
      </c>
      <c r="BD43" s="3">
        <v>26</v>
      </c>
      <c r="BE43" s="3">
        <v>589.92252169999995</v>
      </c>
    </row>
    <row r="44" spans="3:57" s="1" customFormat="1" ht="19.149999999999999" customHeight="1" x14ac:dyDescent="0.25">
      <c r="C44" s="20" t="s">
        <v>65</v>
      </c>
      <c r="D44" s="10">
        <v>25</v>
      </c>
      <c r="E44" s="10">
        <v>82.388000000000005</v>
      </c>
      <c r="F44" s="10">
        <v>0</v>
      </c>
      <c r="G44" s="10">
        <v>0</v>
      </c>
      <c r="H44" s="10">
        <v>25</v>
      </c>
      <c r="I44" s="10">
        <v>82.388000000000005</v>
      </c>
      <c r="J44" s="10">
        <v>0</v>
      </c>
      <c r="K44" s="10">
        <v>0</v>
      </c>
      <c r="L44" s="10">
        <v>0</v>
      </c>
      <c r="M44" s="10">
        <v>0</v>
      </c>
      <c r="N44" s="10">
        <f t="shared" si="0"/>
        <v>25</v>
      </c>
      <c r="O44" s="10">
        <f t="shared" si="1"/>
        <v>82.388000000000005</v>
      </c>
      <c r="P44" s="11">
        <v>13</v>
      </c>
      <c r="Q44" s="11">
        <v>1362.69471</v>
      </c>
      <c r="R44" s="11">
        <v>2</v>
      </c>
      <c r="S44" s="11">
        <v>0.71988669999999999</v>
      </c>
      <c r="T44" s="11">
        <v>1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16</v>
      </c>
      <c r="AA44" s="11">
        <v>1363.4145966999999</v>
      </c>
      <c r="AB44" s="3">
        <v>0</v>
      </c>
      <c r="AC44" s="3">
        <v>0</v>
      </c>
      <c r="AD44" s="3">
        <v>2</v>
      </c>
      <c r="AE44" s="3">
        <v>10.261642</v>
      </c>
      <c r="AF44" s="3">
        <v>1</v>
      </c>
      <c r="AG44" s="3">
        <v>6.2022880000000002</v>
      </c>
      <c r="AH44" s="3">
        <v>0</v>
      </c>
      <c r="AI44" s="3">
        <v>0</v>
      </c>
      <c r="AJ44" s="3">
        <v>0</v>
      </c>
      <c r="AK44" s="3">
        <v>0</v>
      </c>
      <c r="AL44" s="3">
        <v>1</v>
      </c>
      <c r="AM44" s="3">
        <v>158.22760059999999</v>
      </c>
      <c r="AN44" s="3">
        <v>4</v>
      </c>
      <c r="AO44" s="3">
        <v>174.69153059999999</v>
      </c>
      <c r="AP44" s="3"/>
      <c r="AQ44" s="3"/>
      <c r="AR44" s="3">
        <v>0</v>
      </c>
      <c r="AS44" s="3">
        <v>0</v>
      </c>
      <c r="AT44" s="3">
        <v>0</v>
      </c>
      <c r="AU44" s="3">
        <v>0</v>
      </c>
      <c r="AV44" s="3">
        <v>13</v>
      </c>
      <c r="AW44" s="3">
        <v>272.43123459999998</v>
      </c>
      <c r="AX44" s="3">
        <v>89</v>
      </c>
      <c r="AY44" s="3">
        <v>365.72154810000001</v>
      </c>
      <c r="AZ44" s="3">
        <v>14</v>
      </c>
      <c r="BA44" s="3">
        <v>483.86345879999999</v>
      </c>
      <c r="BB44" s="3">
        <v>116</v>
      </c>
      <c r="BC44" s="3">
        <v>1122.0162415</v>
      </c>
      <c r="BD44" s="3">
        <v>0</v>
      </c>
      <c r="BE44" s="3">
        <v>0</v>
      </c>
    </row>
    <row r="45" spans="3:57" s="1" customFormat="1" ht="19.149999999999999" customHeight="1" x14ac:dyDescent="0.25">
      <c r="C45" s="20" t="s">
        <v>66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6</v>
      </c>
      <c r="K45" s="10">
        <v>721.00000109999996</v>
      </c>
      <c r="L45" s="10">
        <v>11</v>
      </c>
      <c r="M45" s="10">
        <v>4803.1773217</v>
      </c>
      <c r="N45" s="10">
        <f t="shared" si="0"/>
        <v>17</v>
      </c>
      <c r="O45" s="10">
        <f t="shared" si="1"/>
        <v>5524.1773228000002</v>
      </c>
      <c r="P45" s="11">
        <v>623</v>
      </c>
      <c r="Q45" s="11">
        <v>22155.966562199999</v>
      </c>
      <c r="R45" s="11">
        <v>226</v>
      </c>
      <c r="S45" s="11">
        <v>24322.9863473</v>
      </c>
      <c r="T45" s="11">
        <v>73</v>
      </c>
      <c r="U45" s="11">
        <v>9322.2776496999995</v>
      </c>
      <c r="V45" s="11">
        <v>0</v>
      </c>
      <c r="W45" s="11">
        <v>0</v>
      </c>
      <c r="X45" s="11">
        <v>0</v>
      </c>
      <c r="Y45" s="11">
        <v>0</v>
      </c>
      <c r="Z45" s="11">
        <v>922</v>
      </c>
      <c r="AA45" s="11">
        <v>55801.230559199998</v>
      </c>
      <c r="AB45" s="3">
        <v>0</v>
      </c>
      <c r="AC45" s="3">
        <v>0</v>
      </c>
      <c r="AD45" s="3">
        <v>114</v>
      </c>
      <c r="AE45" s="3">
        <v>1273.8313889999999</v>
      </c>
      <c r="AF45" s="3">
        <v>152</v>
      </c>
      <c r="AG45" s="3">
        <v>1886.1277737999999</v>
      </c>
      <c r="AH45" s="3">
        <v>0</v>
      </c>
      <c r="AI45" s="3">
        <v>0</v>
      </c>
      <c r="AJ45" s="3">
        <v>0</v>
      </c>
      <c r="AK45" s="3">
        <v>0</v>
      </c>
      <c r="AL45" s="3">
        <v>4</v>
      </c>
      <c r="AM45" s="3">
        <v>88.923990000000003</v>
      </c>
      <c r="AN45" s="3">
        <v>270</v>
      </c>
      <c r="AO45" s="3">
        <v>3248.8831528000001</v>
      </c>
      <c r="AP45" s="3"/>
      <c r="AQ45" s="3"/>
      <c r="AR45" s="3">
        <v>0</v>
      </c>
      <c r="AS45" s="3">
        <v>0</v>
      </c>
      <c r="AT45" s="3">
        <v>22</v>
      </c>
      <c r="AU45" s="3">
        <v>514.38557319999995</v>
      </c>
      <c r="AV45" s="3">
        <v>162</v>
      </c>
      <c r="AW45" s="3">
        <v>4994.6684260000002</v>
      </c>
      <c r="AX45" s="3">
        <v>2852</v>
      </c>
      <c r="AY45" s="3">
        <v>7575.0044128</v>
      </c>
      <c r="AZ45" s="3">
        <v>13048</v>
      </c>
      <c r="BA45" s="3">
        <v>58038.728497399999</v>
      </c>
      <c r="BB45" s="3">
        <v>16084</v>
      </c>
      <c r="BC45" s="3">
        <v>71122.786909400005</v>
      </c>
      <c r="BD45" s="3">
        <v>201</v>
      </c>
      <c r="BE45" s="3">
        <v>2702.7419071999998</v>
      </c>
    </row>
    <row r="46" spans="3:57" s="1" customFormat="1" ht="19.149999999999999" customHeight="1" x14ac:dyDescent="0.25">
      <c r="C46" s="21" t="s">
        <v>67</v>
      </c>
      <c r="D46" s="9">
        <v>643</v>
      </c>
      <c r="E46" s="9">
        <v>9913.0746528</v>
      </c>
      <c r="F46" s="9">
        <v>1422</v>
      </c>
      <c r="G46" s="9">
        <v>20968.142221900001</v>
      </c>
      <c r="H46" s="9">
        <v>574</v>
      </c>
      <c r="I46" s="9">
        <v>14682.453371899999</v>
      </c>
      <c r="J46" s="9">
        <v>16</v>
      </c>
      <c r="K46" s="9">
        <v>4214.0960899000002</v>
      </c>
      <c r="L46" s="9">
        <v>340</v>
      </c>
      <c r="M46" s="9">
        <v>53266.267126300001</v>
      </c>
      <c r="N46" s="10">
        <f t="shared" si="0"/>
        <v>2421</v>
      </c>
      <c r="O46" s="10">
        <f t="shared" si="1"/>
        <v>88361.58009090001</v>
      </c>
      <c r="P46" s="12">
        <v>9710</v>
      </c>
      <c r="Q46" s="12">
        <v>470981.2389921</v>
      </c>
      <c r="R46" s="12">
        <v>3847</v>
      </c>
      <c r="S46" s="12">
        <v>366819.14942109998</v>
      </c>
      <c r="T46" s="12">
        <v>10529</v>
      </c>
      <c r="U46" s="12">
        <v>211169.73940260001</v>
      </c>
      <c r="V46" s="12">
        <v>10</v>
      </c>
      <c r="W46" s="12">
        <v>45.22</v>
      </c>
      <c r="X46" s="12">
        <v>0</v>
      </c>
      <c r="Y46" s="12">
        <v>0</v>
      </c>
      <c r="Z46" s="12">
        <v>24096</v>
      </c>
      <c r="AA46" s="12">
        <v>1049015.3478158</v>
      </c>
      <c r="AB46" s="4">
        <v>0</v>
      </c>
      <c r="AC46" s="4">
        <v>0</v>
      </c>
      <c r="AD46" s="4">
        <v>464</v>
      </c>
      <c r="AE46" s="4">
        <v>4709.2288698000002</v>
      </c>
      <c r="AF46" s="4">
        <v>2749</v>
      </c>
      <c r="AG46" s="4">
        <v>32509.688731400001</v>
      </c>
      <c r="AH46" s="4">
        <v>0</v>
      </c>
      <c r="AI46" s="4">
        <v>0</v>
      </c>
      <c r="AJ46" s="4">
        <v>1</v>
      </c>
      <c r="AK46" s="4">
        <v>1194.1922239</v>
      </c>
      <c r="AL46" s="4">
        <v>1502</v>
      </c>
      <c r="AM46" s="4">
        <v>1140.1015419</v>
      </c>
      <c r="AN46" s="4">
        <v>4716</v>
      </c>
      <c r="AO46" s="4">
        <v>39553.211367000004</v>
      </c>
      <c r="AP46" s="4"/>
      <c r="AQ46" s="4"/>
      <c r="AR46" s="4">
        <v>160</v>
      </c>
      <c r="AS46" s="4">
        <v>40680.978448499998</v>
      </c>
      <c r="AT46" s="4">
        <v>447</v>
      </c>
      <c r="AU46" s="4">
        <v>10690.466523499999</v>
      </c>
      <c r="AV46" s="4">
        <v>5581</v>
      </c>
      <c r="AW46" s="4">
        <v>244224.76155540001</v>
      </c>
      <c r="AX46" s="4">
        <v>101331</v>
      </c>
      <c r="AY46" s="4">
        <v>112038.2391352</v>
      </c>
      <c r="AZ46" s="4">
        <v>312651</v>
      </c>
      <c r="BA46" s="4">
        <v>1301074.0266888</v>
      </c>
      <c r="BB46" s="4">
        <v>420170</v>
      </c>
      <c r="BC46" s="4">
        <v>1708708.4723513999</v>
      </c>
      <c r="BD46" s="4">
        <v>5240</v>
      </c>
      <c r="BE46" s="4">
        <v>86401.145967000004</v>
      </c>
    </row>
    <row r="47" spans="3:57" s="1" customFormat="1" ht="19.149999999999999" customHeight="1" x14ac:dyDescent="0.25">
      <c r="C47" s="20" t="s">
        <v>68</v>
      </c>
      <c r="D47" s="10">
        <v>0</v>
      </c>
      <c r="E47" s="10">
        <v>0</v>
      </c>
      <c r="F47" s="10">
        <v>13</v>
      </c>
      <c r="G47" s="10">
        <v>26.773</v>
      </c>
      <c r="H47" s="10">
        <v>0</v>
      </c>
      <c r="I47" s="10">
        <v>0</v>
      </c>
      <c r="J47" s="10">
        <v>0</v>
      </c>
      <c r="K47" s="10">
        <v>0</v>
      </c>
      <c r="L47" s="10">
        <v>1</v>
      </c>
      <c r="M47" s="10">
        <v>1454.4832799999999</v>
      </c>
      <c r="N47" s="10">
        <f t="shared" si="0"/>
        <v>14</v>
      </c>
      <c r="O47" s="10">
        <f t="shared" si="1"/>
        <v>1481.2562799999998</v>
      </c>
      <c r="P47" s="11">
        <v>651</v>
      </c>
      <c r="Q47" s="11">
        <v>4755.2934400000004</v>
      </c>
      <c r="R47" s="11">
        <v>30</v>
      </c>
      <c r="S47" s="11">
        <v>1249.64282</v>
      </c>
      <c r="T47" s="11">
        <v>1</v>
      </c>
      <c r="U47" s="11">
        <v>151.03588999999999</v>
      </c>
      <c r="V47" s="11">
        <v>0</v>
      </c>
      <c r="W47" s="11">
        <v>0</v>
      </c>
      <c r="X47" s="11">
        <v>0</v>
      </c>
      <c r="Y47" s="11">
        <v>0</v>
      </c>
      <c r="Z47" s="11">
        <v>682</v>
      </c>
      <c r="AA47" s="11">
        <v>6155.9721499999996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/>
      <c r="AQ47" s="3"/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29</v>
      </c>
      <c r="AY47" s="3">
        <v>31.107790000000001</v>
      </c>
      <c r="AZ47" s="3">
        <v>2130</v>
      </c>
      <c r="BA47" s="3">
        <v>11075.58736</v>
      </c>
      <c r="BB47" s="3">
        <v>2159</v>
      </c>
      <c r="BC47" s="3">
        <v>11106.69515</v>
      </c>
      <c r="BD47" s="3">
        <v>43</v>
      </c>
      <c r="BE47" s="3">
        <v>186.56688</v>
      </c>
    </row>
    <row r="48" spans="3:57" s="1" customFormat="1" ht="19.149999999999999" customHeight="1" x14ac:dyDescent="0.25">
      <c r="C48" s="20" t="s">
        <v>69</v>
      </c>
      <c r="D48" s="10">
        <v>17</v>
      </c>
      <c r="E48" s="10">
        <v>267.39511399999998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f t="shared" si="0"/>
        <v>17</v>
      </c>
      <c r="O48" s="10">
        <f t="shared" si="1"/>
        <v>267.39511399999998</v>
      </c>
      <c r="P48" s="11">
        <v>79</v>
      </c>
      <c r="Q48" s="11">
        <v>722.54596730000003</v>
      </c>
      <c r="R48" s="11">
        <v>11</v>
      </c>
      <c r="S48" s="11">
        <v>221.9420307</v>
      </c>
      <c r="T48" s="11">
        <v>1</v>
      </c>
      <c r="U48" s="11">
        <v>46.289772999999997</v>
      </c>
      <c r="V48" s="11">
        <v>0</v>
      </c>
      <c r="W48" s="11">
        <v>0</v>
      </c>
      <c r="X48" s="11">
        <v>0</v>
      </c>
      <c r="Y48" s="11">
        <v>0</v>
      </c>
      <c r="Z48" s="11">
        <v>91</v>
      </c>
      <c r="AA48" s="11">
        <v>990.77777100000003</v>
      </c>
      <c r="AB48" s="3">
        <v>0</v>
      </c>
      <c r="AC48" s="3">
        <v>0</v>
      </c>
      <c r="AD48" s="3">
        <v>0</v>
      </c>
      <c r="AE48" s="3">
        <v>0</v>
      </c>
      <c r="AF48" s="3">
        <v>489</v>
      </c>
      <c r="AG48" s="3">
        <v>5825.0586993999996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489</v>
      </c>
      <c r="AO48" s="3">
        <v>5825.0586993999996</v>
      </c>
      <c r="AP48" s="3"/>
      <c r="AQ48" s="3"/>
      <c r="AR48" s="3">
        <v>0</v>
      </c>
      <c r="AS48" s="3">
        <v>0</v>
      </c>
      <c r="AT48" s="3">
        <v>0</v>
      </c>
      <c r="AU48" s="3">
        <v>0</v>
      </c>
      <c r="AV48" s="3">
        <v>124</v>
      </c>
      <c r="AW48" s="3">
        <v>2320.0612359000002</v>
      </c>
      <c r="AX48" s="3">
        <v>2</v>
      </c>
      <c r="AY48" s="3">
        <v>0.45568399999999998</v>
      </c>
      <c r="AZ48" s="3">
        <v>375</v>
      </c>
      <c r="BA48" s="3">
        <v>3192.2222286000001</v>
      </c>
      <c r="BB48" s="3">
        <v>501</v>
      </c>
      <c r="BC48" s="3">
        <v>5512.7391484999998</v>
      </c>
      <c r="BD48" s="3">
        <v>23</v>
      </c>
      <c r="BE48" s="3">
        <v>261.0994144</v>
      </c>
    </row>
    <row r="49" spans="3:57" s="1" customFormat="1" ht="19.149999999999999" customHeight="1" x14ac:dyDescent="0.25">
      <c r="C49" s="20" t="s">
        <v>70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f t="shared" si="0"/>
        <v>0</v>
      </c>
      <c r="O49" s="10">
        <f t="shared" si="1"/>
        <v>0</v>
      </c>
      <c r="P49" s="11">
        <v>4</v>
      </c>
      <c r="Q49" s="11">
        <v>113.67346000000001</v>
      </c>
      <c r="R49" s="11">
        <v>3</v>
      </c>
      <c r="S49" s="11">
        <v>205.31075999999999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7</v>
      </c>
      <c r="AA49" s="11">
        <v>318.98421999999999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/>
      <c r="AQ49" s="3"/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9</v>
      </c>
      <c r="BA49" s="3">
        <v>277.51195000000001</v>
      </c>
      <c r="BB49" s="3">
        <v>9</v>
      </c>
      <c r="BC49" s="3">
        <v>277.51195000000001</v>
      </c>
      <c r="BD49" s="3">
        <v>0</v>
      </c>
      <c r="BE49" s="3">
        <v>0</v>
      </c>
    </row>
    <row r="50" spans="3:57" s="1" customFormat="1" ht="19.149999999999999" customHeight="1" x14ac:dyDescent="0.25">
      <c r="C50" s="20" t="s">
        <v>71</v>
      </c>
      <c r="D50" s="10">
        <v>0</v>
      </c>
      <c r="E50" s="10">
        <v>0</v>
      </c>
      <c r="F50" s="10">
        <v>68</v>
      </c>
      <c r="G50" s="10">
        <v>300.90422000000001</v>
      </c>
      <c r="H50" s="10">
        <v>68</v>
      </c>
      <c r="I50" s="10">
        <v>300.90422000000001</v>
      </c>
      <c r="J50" s="10">
        <v>0</v>
      </c>
      <c r="K50" s="10">
        <v>0</v>
      </c>
      <c r="L50" s="10">
        <v>0</v>
      </c>
      <c r="M50" s="10">
        <v>0</v>
      </c>
      <c r="N50" s="10">
        <f t="shared" si="0"/>
        <v>68</v>
      </c>
      <c r="O50" s="10">
        <f t="shared" si="1"/>
        <v>300.90422000000001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/>
      <c r="AQ50" s="3"/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55</v>
      </c>
      <c r="BA50" s="3">
        <v>1993.1035463999999</v>
      </c>
      <c r="BB50" s="3">
        <v>55</v>
      </c>
      <c r="BC50" s="3">
        <v>1993.1035463999999</v>
      </c>
      <c r="BD50" s="3">
        <v>0</v>
      </c>
      <c r="BE50" s="3">
        <v>0</v>
      </c>
    </row>
    <row r="51" spans="3:57" s="1" customFormat="1" ht="19.149999999999999" customHeight="1" x14ac:dyDescent="0.25">
      <c r="C51" s="20" t="s">
        <v>72</v>
      </c>
      <c r="D51" s="10">
        <v>0</v>
      </c>
      <c r="E51" s="10">
        <v>0</v>
      </c>
      <c r="F51" s="10">
        <v>3</v>
      </c>
      <c r="G51" s="10">
        <v>17.150539999999999</v>
      </c>
      <c r="H51" s="10">
        <v>3</v>
      </c>
      <c r="I51" s="10">
        <v>17.150539999999999</v>
      </c>
      <c r="J51" s="10">
        <v>0</v>
      </c>
      <c r="K51" s="10">
        <v>0</v>
      </c>
      <c r="L51" s="10">
        <v>0</v>
      </c>
      <c r="M51" s="10">
        <v>0</v>
      </c>
      <c r="N51" s="10">
        <f t="shared" si="0"/>
        <v>3</v>
      </c>
      <c r="O51" s="10">
        <f t="shared" si="1"/>
        <v>17.150539999999999</v>
      </c>
      <c r="P51" s="11">
        <v>40</v>
      </c>
      <c r="Q51" s="11">
        <v>1092.86544</v>
      </c>
      <c r="R51" s="11">
        <v>1</v>
      </c>
      <c r="S51" s="11">
        <v>126.3965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41</v>
      </c>
      <c r="AA51" s="11">
        <v>1219.2619400000001</v>
      </c>
      <c r="AB51" s="3">
        <v>0</v>
      </c>
      <c r="AC51" s="3">
        <v>0</v>
      </c>
      <c r="AD51" s="3">
        <v>0</v>
      </c>
      <c r="AE51" s="3">
        <v>0</v>
      </c>
      <c r="AF51" s="3">
        <v>231</v>
      </c>
      <c r="AG51" s="3">
        <v>2626.85968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231</v>
      </c>
      <c r="AO51" s="3">
        <v>2626.85968</v>
      </c>
      <c r="AP51" s="3"/>
      <c r="AQ51" s="3"/>
      <c r="AR51" s="3">
        <v>0</v>
      </c>
      <c r="AS51" s="3">
        <v>0</v>
      </c>
      <c r="AT51" s="3">
        <v>0</v>
      </c>
      <c r="AU51" s="3">
        <v>0</v>
      </c>
      <c r="AV51" s="3">
        <v>34</v>
      </c>
      <c r="AW51" s="3">
        <v>1009.8003</v>
      </c>
      <c r="AX51" s="3">
        <v>0</v>
      </c>
      <c r="AY51" s="3">
        <v>0</v>
      </c>
      <c r="AZ51" s="3">
        <v>46</v>
      </c>
      <c r="BA51" s="3">
        <v>404.22831000000002</v>
      </c>
      <c r="BB51" s="3">
        <v>80</v>
      </c>
      <c r="BC51" s="3">
        <v>1414.0286100000001</v>
      </c>
      <c r="BD51" s="3">
        <v>6</v>
      </c>
      <c r="BE51" s="3">
        <v>39.2671037</v>
      </c>
    </row>
    <row r="52" spans="3:57" s="1" customFormat="1" ht="19.149999999999999" customHeight="1" x14ac:dyDescent="0.25">
      <c r="C52" s="20" t="s">
        <v>73</v>
      </c>
      <c r="D52" s="10">
        <v>0</v>
      </c>
      <c r="E52" s="10">
        <v>0</v>
      </c>
      <c r="F52" s="10">
        <v>467</v>
      </c>
      <c r="G52" s="10">
        <v>141.790627</v>
      </c>
      <c r="H52" s="10">
        <v>395</v>
      </c>
      <c r="I52" s="10">
        <v>119.8182894</v>
      </c>
      <c r="J52" s="10">
        <v>0</v>
      </c>
      <c r="K52" s="10">
        <v>0</v>
      </c>
      <c r="L52" s="10">
        <v>0</v>
      </c>
      <c r="M52" s="10">
        <v>0</v>
      </c>
      <c r="N52" s="10">
        <f t="shared" si="0"/>
        <v>467</v>
      </c>
      <c r="O52" s="10">
        <f t="shared" si="1"/>
        <v>141.790627</v>
      </c>
      <c r="P52" s="11">
        <v>4983</v>
      </c>
      <c r="Q52" s="11">
        <v>1667.1727298999999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4983</v>
      </c>
      <c r="AA52" s="11">
        <v>1667.1727298999999</v>
      </c>
      <c r="AB52" s="3">
        <v>0</v>
      </c>
      <c r="AC52" s="3">
        <v>0</v>
      </c>
      <c r="AD52" s="3">
        <v>0</v>
      </c>
      <c r="AE52" s="3">
        <v>0</v>
      </c>
      <c r="AF52" s="3">
        <v>909</v>
      </c>
      <c r="AG52" s="3">
        <v>1239.7569954000001</v>
      </c>
      <c r="AH52" s="3">
        <v>0</v>
      </c>
      <c r="AI52" s="3">
        <v>0</v>
      </c>
      <c r="AJ52" s="3">
        <v>0</v>
      </c>
      <c r="AK52" s="3">
        <v>0</v>
      </c>
      <c r="AL52" s="3">
        <v>2709</v>
      </c>
      <c r="AM52" s="3">
        <v>1114.8983756</v>
      </c>
      <c r="AN52" s="3">
        <v>3618</v>
      </c>
      <c r="AO52" s="3">
        <v>2354.6553709999998</v>
      </c>
      <c r="AP52" s="3"/>
      <c r="AQ52" s="3"/>
      <c r="AR52" s="3">
        <v>0</v>
      </c>
      <c r="AS52" s="3">
        <v>0</v>
      </c>
      <c r="AT52" s="3">
        <v>0</v>
      </c>
      <c r="AU52" s="3">
        <v>0</v>
      </c>
      <c r="AV52" s="3">
        <v>60</v>
      </c>
      <c r="AW52" s="3">
        <v>668.99035240000001</v>
      </c>
      <c r="AX52" s="3">
        <v>6</v>
      </c>
      <c r="AY52" s="3">
        <v>6.7336089000000001</v>
      </c>
      <c r="AZ52" s="3">
        <v>431</v>
      </c>
      <c r="BA52" s="3">
        <v>933.09773870000004</v>
      </c>
      <c r="BB52" s="3">
        <v>497</v>
      </c>
      <c r="BC52" s="3">
        <v>1608.8217</v>
      </c>
      <c r="BD52" s="3">
        <v>3550</v>
      </c>
      <c r="BE52" s="3">
        <v>1306.0296221000001</v>
      </c>
    </row>
    <row r="53" spans="3:57" s="1" customFormat="1" ht="19.149999999999999" customHeight="1" x14ac:dyDescent="0.25">
      <c r="C53" s="20" t="s">
        <v>74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f t="shared" si="0"/>
        <v>0</v>
      </c>
      <c r="O53" s="10">
        <f t="shared" si="1"/>
        <v>0</v>
      </c>
      <c r="P53" s="11">
        <v>19</v>
      </c>
      <c r="Q53" s="11">
        <v>220.49794689999999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19</v>
      </c>
      <c r="AA53" s="11">
        <v>220.49794689999999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/>
      <c r="AQ53" s="3"/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493</v>
      </c>
      <c r="BA53" s="3">
        <v>3116.5136206000002</v>
      </c>
      <c r="BB53" s="3">
        <v>493</v>
      </c>
      <c r="BC53" s="3">
        <v>3116.5136206000002</v>
      </c>
      <c r="BD53" s="3">
        <v>0</v>
      </c>
      <c r="BE53" s="3">
        <v>0</v>
      </c>
    </row>
    <row r="54" spans="3:57" s="1" customFormat="1" ht="19.149999999999999" customHeight="1" x14ac:dyDescent="0.25">
      <c r="C54" s="21" t="s">
        <v>75</v>
      </c>
      <c r="D54" s="9">
        <v>17</v>
      </c>
      <c r="E54" s="9">
        <v>267.39511399999998</v>
      </c>
      <c r="F54" s="9">
        <v>551</v>
      </c>
      <c r="G54" s="9">
        <v>486.61838699999998</v>
      </c>
      <c r="H54" s="9">
        <v>466</v>
      </c>
      <c r="I54" s="9">
        <v>437.87304940000001</v>
      </c>
      <c r="J54" s="9">
        <v>0</v>
      </c>
      <c r="K54" s="9">
        <v>0</v>
      </c>
      <c r="L54" s="9">
        <v>1</v>
      </c>
      <c r="M54" s="9">
        <v>1454.4832799999999</v>
      </c>
      <c r="N54" s="10">
        <f t="shared" si="0"/>
        <v>569</v>
      </c>
      <c r="O54" s="10">
        <f t="shared" si="1"/>
        <v>2208.4967809999998</v>
      </c>
      <c r="P54" s="12">
        <v>5776</v>
      </c>
      <c r="Q54" s="12">
        <v>8572.0489840999999</v>
      </c>
      <c r="R54" s="12">
        <v>45</v>
      </c>
      <c r="S54" s="12">
        <v>1803.2921107</v>
      </c>
      <c r="T54" s="12">
        <v>2</v>
      </c>
      <c r="U54" s="12">
        <v>197.32566299999999</v>
      </c>
      <c r="V54" s="12">
        <v>0</v>
      </c>
      <c r="W54" s="12">
        <v>0</v>
      </c>
      <c r="X54" s="12">
        <v>0</v>
      </c>
      <c r="Y54" s="12">
        <v>0</v>
      </c>
      <c r="Z54" s="12">
        <v>5823</v>
      </c>
      <c r="AA54" s="12">
        <v>10572.6667578</v>
      </c>
      <c r="AB54" s="4">
        <v>0</v>
      </c>
      <c r="AC54" s="4">
        <v>0</v>
      </c>
      <c r="AD54" s="4">
        <v>0</v>
      </c>
      <c r="AE54" s="4">
        <v>0</v>
      </c>
      <c r="AF54" s="4">
        <v>1629</v>
      </c>
      <c r="AG54" s="4">
        <v>9691.6753747999992</v>
      </c>
      <c r="AH54" s="4">
        <v>0</v>
      </c>
      <c r="AI54" s="4">
        <v>0</v>
      </c>
      <c r="AJ54" s="4">
        <v>0</v>
      </c>
      <c r="AK54" s="4">
        <v>0</v>
      </c>
      <c r="AL54" s="4">
        <v>2709</v>
      </c>
      <c r="AM54" s="4">
        <v>1114.8983756</v>
      </c>
      <c r="AN54" s="4">
        <v>4338</v>
      </c>
      <c r="AO54" s="4">
        <v>10806.573750400001</v>
      </c>
      <c r="AP54" s="4"/>
      <c r="AQ54" s="4"/>
      <c r="AR54" s="4">
        <v>0</v>
      </c>
      <c r="AS54" s="4">
        <v>0</v>
      </c>
      <c r="AT54" s="4">
        <v>0</v>
      </c>
      <c r="AU54" s="4">
        <v>0</v>
      </c>
      <c r="AV54" s="4">
        <v>218</v>
      </c>
      <c r="AW54" s="4">
        <v>3998.8518883000002</v>
      </c>
      <c r="AX54" s="4">
        <v>37</v>
      </c>
      <c r="AY54" s="4">
        <v>38.297082899999999</v>
      </c>
      <c r="AZ54" s="4">
        <v>3539</v>
      </c>
      <c r="BA54" s="4">
        <v>20992.264754299998</v>
      </c>
      <c r="BB54" s="4">
        <v>3794</v>
      </c>
      <c r="BC54" s="4">
        <v>25029.413725499999</v>
      </c>
      <c r="BD54" s="4">
        <v>3622</v>
      </c>
      <c r="BE54" s="4">
        <v>1792.9630202000001</v>
      </c>
    </row>
    <row r="55" spans="3:57" s="1" customFormat="1" ht="19.149999999999999" customHeight="1" x14ac:dyDescent="0.25">
      <c r="C55" s="20" t="s">
        <v>76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162</v>
      </c>
      <c r="M55" s="10">
        <v>26.22</v>
      </c>
      <c r="N55" s="10">
        <f t="shared" si="0"/>
        <v>162</v>
      </c>
      <c r="O55" s="10">
        <f t="shared" si="1"/>
        <v>26.22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3">
        <v>0</v>
      </c>
      <c r="AC55" s="3">
        <v>0</v>
      </c>
      <c r="AD55" s="3">
        <v>10</v>
      </c>
      <c r="AE55" s="3">
        <v>70.44</v>
      </c>
      <c r="AF55" s="3">
        <v>144</v>
      </c>
      <c r="AG55" s="3">
        <v>1074.6500000000001</v>
      </c>
      <c r="AH55" s="3">
        <v>0</v>
      </c>
      <c r="AI55" s="3">
        <v>0</v>
      </c>
      <c r="AJ55" s="3">
        <v>0</v>
      </c>
      <c r="AK55" s="3">
        <v>0</v>
      </c>
      <c r="AL55" s="3">
        <v>16</v>
      </c>
      <c r="AM55" s="3">
        <v>3.59</v>
      </c>
      <c r="AN55" s="3">
        <v>170</v>
      </c>
      <c r="AO55" s="3">
        <v>1148.68</v>
      </c>
      <c r="AP55" s="3"/>
      <c r="AQ55" s="3"/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1674</v>
      </c>
      <c r="BA55" s="3">
        <v>14085.12</v>
      </c>
      <c r="BB55" s="3">
        <v>1674</v>
      </c>
      <c r="BC55" s="3">
        <v>14085.12</v>
      </c>
      <c r="BD55" s="3">
        <v>0</v>
      </c>
      <c r="BE55" s="3">
        <v>0</v>
      </c>
    </row>
    <row r="56" spans="3:57" s="1" customFormat="1" ht="19.149999999999999" customHeight="1" x14ac:dyDescent="0.25">
      <c r="C56" s="20" t="s">
        <v>77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f t="shared" si="0"/>
        <v>0</v>
      </c>
      <c r="O56" s="10">
        <f t="shared" si="1"/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/>
      <c r="AQ56" s="3"/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</row>
    <row r="57" spans="3:57" s="1" customFormat="1" ht="19.149999999999999" customHeight="1" x14ac:dyDescent="0.25">
      <c r="C57" s="20" t="s">
        <v>78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f t="shared" si="0"/>
        <v>0</v>
      </c>
      <c r="O57" s="10">
        <f t="shared" si="1"/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3">
        <v>0</v>
      </c>
      <c r="AC57" s="3">
        <v>0</v>
      </c>
      <c r="AD57" s="3">
        <v>40</v>
      </c>
      <c r="AE57" s="3">
        <v>1.6646E-3</v>
      </c>
      <c r="AF57" s="3">
        <v>43</v>
      </c>
      <c r="AG57" s="3">
        <v>6.1409999999999998E-3</v>
      </c>
      <c r="AH57" s="3">
        <v>0</v>
      </c>
      <c r="AI57" s="3">
        <v>0</v>
      </c>
      <c r="AJ57" s="3">
        <v>0</v>
      </c>
      <c r="AK57" s="3">
        <v>0</v>
      </c>
      <c r="AL57" s="3">
        <v>4510</v>
      </c>
      <c r="AM57" s="3">
        <v>0.60855859999999995</v>
      </c>
      <c r="AN57" s="3">
        <v>4593</v>
      </c>
      <c r="AO57" s="3">
        <v>0.61636420000000003</v>
      </c>
      <c r="AP57" s="3"/>
      <c r="AQ57" s="3"/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2445</v>
      </c>
      <c r="AY57" s="3">
        <v>0.16961119999999999</v>
      </c>
      <c r="AZ57" s="3">
        <v>2065</v>
      </c>
      <c r="BA57" s="3">
        <v>0.43894739999999999</v>
      </c>
      <c r="BB57" s="3">
        <v>4510</v>
      </c>
      <c r="BC57" s="3">
        <v>0.60855859999999995</v>
      </c>
      <c r="BD57" s="3">
        <v>0</v>
      </c>
      <c r="BE57" s="3">
        <v>0</v>
      </c>
    </row>
    <row r="58" spans="3:57" s="1" customFormat="1" ht="19.149999999999999" customHeight="1" x14ac:dyDescent="0.25">
      <c r="C58" s="20" t="s">
        <v>79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f t="shared" si="0"/>
        <v>0</v>
      </c>
      <c r="O58" s="10">
        <f t="shared" si="1"/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3">
        <v>0</v>
      </c>
      <c r="AC58" s="3">
        <v>0</v>
      </c>
      <c r="AD58" s="3">
        <v>1</v>
      </c>
      <c r="AE58" s="3">
        <v>11.395849999999999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1</v>
      </c>
      <c r="AO58" s="3">
        <v>11.395849999999999</v>
      </c>
      <c r="AP58" s="3"/>
      <c r="AQ58" s="3"/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9</v>
      </c>
      <c r="AY58" s="3">
        <v>41.648290600000003</v>
      </c>
      <c r="AZ58" s="3">
        <v>0</v>
      </c>
      <c r="BA58" s="3">
        <v>0</v>
      </c>
      <c r="BB58" s="3">
        <v>9</v>
      </c>
      <c r="BC58" s="3">
        <v>41.648290600000003</v>
      </c>
      <c r="BD58" s="3">
        <v>0</v>
      </c>
      <c r="BE58" s="3">
        <v>0</v>
      </c>
    </row>
    <row r="59" spans="3:57" s="1" customFormat="1" ht="19.149999999999999" customHeight="1" x14ac:dyDescent="0.25">
      <c r="C59" s="21" t="s">
        <v>80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162</v>
      </c>
      <c r="M59" s="9">
        <v>26.22</v>
      </c>
      <c r="N59" s="10">
        <f t="shared" si="0"/>
        <v>162</v>
      </c>
      <c r="O59" s="10">
        <f t="shared" si="1"/>
        <v>26.22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4">
        <v>0</v>
      </c>
      <c r="AC59" s="4">
        <v>0</v>
      </c>
      <c r="AD59" s="4">
        <v>51</v>
      </c>
      <c r="AE59" s="4">
        <v>81.837514600000006</v>
      </c>
      <c r="AF59" s="4">
        <v>187</v>
      </c>
      <c r="AG59" s="4">
        <v>1074.6561409999999</v>
      </c>
      <c r="AH59" s="4">
        <v>0</v>
      </c>
      <c r="AI59" s="4">
        <v>0</v>
      </c>
      <c r="AJ59" s="4">
        <v>0</v>
      </c>
      <c r="AK59" s="4">
        <v>0</v>
      </c>
      <c r="AL59" s="4">
        <v>4526</v>
      </c>
      <c r="AM59" s="4">
        <v>4.1985586000000001</v>
      </c>
      <c r="AN59" s="4">
        <v>4764</v>
      </c>
      <c r="AO59" s="4">
        <v>1160.6922142000001</v>
      </c>
      <c r="AP59" s="4"/>
      <c r="AQ59" s="4"/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2454</v>
      </c>
      <c r="AY59" s="4">
        <v>41.817901800000001</v>
      </c>
      <c r="AZ59" s="4">
        <v>3739</v>
      </c>
      <c r="BA59" s="4">
        <v>14085.558947400001</v>
      </c>
      <c r="BB59" s="4">
        <v>6193</v>
      </c>
      <c r="BC59" s="4">
        <v>14127.3768492</v>
      </c>
      <c r="BD59" s="4">
        <v>0</v>
      </c>
      <c r="BE59" s="4">
        <v>0</v>
      </c>
    </row>
    <row r="60" spans="3:57" s="1" customFormat="1" ht="19.149999999999999" customHeight="1" x14ac:dyDescent="0.25">
      <c r="C60" s="20" t="s">
        <v>81</v>
      </c>
      <c r="D60" s="10">
        <v>1756</v>
      </c>
      <c r="E60" s="10">
        <v>23387.131229099999</v>
      </c>
      <c r="F60" s="10">
        <v>3565</v>
      </c>
      <c r="G60" s="10">
        <v>38090.801880699997</v>
      </c>
      <c r="H60" s="10">
        <v>2004</v>
      </c>
      <c r="I60" s="10">
        <v>23284.810702399998</v>
      </c>
      <c r="J60" s="10">
        <v>87</v>
      </c>
      <c r="K60" s="10">
        <v>24174.602437500002</v>
      </c>
      <c r="L60" s="10">
        <v>1185</v>
      </c>
      <c r="M60" s="10">
        <v>128430.2154095</v>
      </c>
      <c r="N60" s="10">
        <f t="shared" si="0"/>
        <v>6593</v>
      </c>
      <c r="O60" s="10">
        <f t="shared" si="1"/>
        <v>214082.75095680001</v>
      </c>
      <c r="P60" s="11">
        <v>30387</v>
      </c>
      <c r="Q60" s="11">
        <v>774564.31976740004</v>
      </c>
      <c r="R60" s="11">
        <v>6114</v>
      </c>
      <c r="S60" s="11">
        <v>605787.46611429995</v>
      </c>
      <c r="T60" s="11">
        <v>11145</v>
      </c>
      <c r="U60" s="11">
        <v>509093.30378790002</v>
      </c>
      <c r="V60" s="11">
        <v>39</v>
      </c>
      <c r="W60" s="11">
        <v>3176.6146312999999</v>
      </c>
      <c r="X60" s="11">
        <v>104</v>
      </c>
      <c r="Y60" s="11">
        <v>6233.6360236999999</v>
      </c>
      <c r="Z60" s="11">
        <v>47789</v>
      </c>
      <c r="AA60" s="11">
        <v>1898855.3403246</v>
      </c>
      <c r="AB60" s="5">
        <v>9</v>
      </c>
      <c r="AC60" s="5">
        <v>5485.7112439000002</v>
      </c>
      <c r="AD60" s="5">
        <v>2878</v>
      </c>
      <c r="AE60" s="5">
        <v>19125.437190699999</v>
      </c>
      <c r="AF60" s="5">
        <v>15036</v>
      </c>
      <c r="AG60" s="5">
        <v>172902.32570379999</v>
      </c>
      <c r="AH60" s="5">
        <v>7</v>
      </c>
      <c r="AI60" s="5">
        <v>3458.2255135999999</v>
      </c>
      <c r="AJ60" s="5">
        <v>23</v>
      </c>
      <c r="AK60" s="5">
        <v>1483.9161119</v>
      </c>
      <c r="AL60" s="5">
        <v>9254</v>
      </c>
      <c r="AM60" s="5">
        <v>4629.8697210999999</v>
      </c>
      <c r="AN60" s="5">
        <v>27207</v>
      </c>
      <c r="AO60" s="5">
        <v>207085.48548500001</v>
      </c>
      <c r="AP60" s="5"/>
      <c r="AQ60" s="5"/>
      <c r="AR60" s="5">
        <v>411</v>
      </c>
      <c r="AS60" s="5">
        <v>705842.15706110001</v>
      </c>
      <c r="AT60" s="5">
        <v>1033</v>
      </c>
      <c r="AU60" s="5">
        <v>25684.010129599999</v>
      </c>
      <c r="AV60" s="5">
        <v>29318</v>
      </c>
      <c r="AW60" s="5">
        <v>987307.54440799996</v>
      </c>
      <c r="AX60" s="5">
        <v>123245</v>
      </c>
      <c r="AY60" s="5">
        <v>251278.29759070001</v>
      </c>
      <c r="AZ60" s="5">
        <v>393657</v>
      </c>
      <c r="BA60" s="5">
        <v>6103075.9484561998</v>
      </c>
      <c r="BB60" s="5">
        <v>547664</v>
      </c>
      <c r="BC60" s="5">
        <v>8073187.9576455997</v>
      </c>
      <c r="BD60" s="5">
        <v>16817</v>
      </c>
      <c r="BE60" s="5">
        <v>138920.735117</v>
      </c>
    </row>
  </sheetData>
  <mergeCells count="35">
    <mergeCell ref="N11:O11"/>
    <mergeCell ref="AP11:AQ11"/>
    <mergeCell ref="V11:W11"/>
    <mergeCell ref="X11:Y11"/>
    <mergeCell ref="Z11:AA11"/>
    <mergeCell ref="AB10:AO10"/>
    <mergeCell ref="AB11:AC11"/>
    <mergeCell ref="BD10:BE11"/>
    <mergeCell ref="BD9:BE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AN11:AO11"/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AD11:AE11"/>
    <mergeCell ref="AF11:AG11"/>
    <mergeCell ref="AH11:AI11"/>
    <mergeCell ref="AJ11:AK11"/>
    <mergeCell ref="AL11:AM11"/>
  </mergeCells>
  <pageMargins left="0.28000000000000003" right="0.34" top="0.43" bottom="0.46" header="0.3" footer="0.3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2025-07-24T06:36:32Z</cp:lastPrinted>
  <dcterms:created xsi:type="dcterms:W3CDTF">2025-07-24T06:01:42Z</dcterms:created>
  <dcterms:modified xsi:type="dcterms:W3CDTF">2025-07-24T06:39:41Z</dcterms:modified>
</cp:coreProperties>
</file>